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safsl\sdlp\bcpa\9. Marchés\BSMB\BSMB-2025-073-Marché porte et portail\2ème version\"/>
    </mc:Choice>
  </mc:AlternateContent>
  <xr:revisionPtr revIDLastSave="0" documentId="13_ncr:1_{D02084B8-C941-41AB-9709-DE2899A3975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PU" sheetId="1" r:id="rId1"/>
    <sheet name="liste interphon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2" i="1" l="1"/>
  <c r="H22" i="1" s="1"/>
  <c r="G23" i="1"/>
  <c r="H23" i="1" s="1"/>
  <c r="G21" i="1"/>
  <c r="H21" i="1" s="1"/>
  <c r="G19" i="1"/>
  <c r="H19" i="1" s="1"/>
  <c r="G20" i="1"/>
  <c r="H20" i="1" s="1"/>
  <c r="G15" i="1"/>
  <c r="H15" i="1" s="1"/>
  <c r="G16" i="1"/>
  <c r="H16" i="1" s="1"/>
  <c r="G17" i="1"/>
  <c r="H17" i="1" s="1"/>
  <c r="G18" i="1"/>
  <c r="H18" i="1" s="1"/>
  <c r="G14" i="1"/>
  <c r="H14" i="1" s="1"/>
  <c r="G13" i="1"/>
  <c r="H13" i="1" s="1"/>
  <c r="G12" i="1"/>
  <c r="H12" i="1" s="1"/>
  <c r="G11" i="1"/>
  <c r="H11" i="1" s="1"/>
  <c r="G10" i="1"/>
  <c r="H10" i="1" s="1"/>
  <c r="G9" i="1"/>
  <c r="H9" i="1" s="1"/>
</calcChain>
</file>

<file path=xl/sharedStrings.xml><?xml version="1.0" encoding="utf-8"?>
<sst xmlns="http://schemas.openxmlformats.org/spreadsheetml/2006/main" count="484" uniqueCount="212">
  <si>
    <t>Equipements Interphonie</t>
  </si>
  <si>
    <t>Poste chef / maitre CASTEL / AIPHONE / MAYLIS, ou équivalent</t>
  </si>
  <si>
    <t>u</t>
  </si>
  <si>
    <t>Poste secondaire d'appel  CASTEL / AIPHONE / MAYLIS, ou équivalent</t>
  </si>
  <si>
    <t>Bloc alimentation</t>
  </si>
  <si>
    <t>Plaque de rue  CASTEL / AIPHONE / MAYLIS, ou équivalent</t>
  </si>
  <si>
    <t>Poste d'appel un bouton  CASTEL / AIPHONE / MAYLIS, ou équivalent</t>
  </si>
  <si>
    <t>site</t>
  </si>
  <si>
    <t>varenne</t>
  </si>
  <si>
    <t>désignation</t>
  </si>
  <si>
    <t>type interphone</t>
  </si>
  <si>
    <t>fonction</t>
  </si>
  <si>
    <t>loge 80</t>
  </si>
  <si>
    <t>interphone</t>
  </si>
  <si>
    <t>marque</t>
  </si>
  <si>
    <t>castel</t>
  </si>
  <si>
    <t>borne sas 80</t>
  </si>
  <si>
    <t>descente parking</t>
  </si>
  <si>
    <t>montée parking</t>
  </si>
  <si>
    <t>borne 80 cours 3</t>
  </si>
  <si>
    <t>80 rue varenne</t>
  </si>
  <si>
    <t>centrale</t>
  </si>
  <si>
    <t>borne sas 78</t>
  </si>
  <si>
    <t>borne cours 78</t>
  </si>
  <si>
    <t>handicapé 78 bis</t>
  </si>
  <si>
    <t>78 bis rue</t>
  </si>
  <si>
    <t>emplacement carte</t>
  </si>
  <si>
    <t>78 côté rue</t>
  </si>
  <si>
    <t>libre</t>
  </si>
  <si>
    <t>carte 1-4</t>
  </si>
  <si>
    <t>carte 5-8</t>
  </si>
  <si>
    <t>sécurité</t>
  </si>
  <si>
    <t>carte 9-12</t>
  </si>
  <si>
    <t>carte SSI 1-1</t>
  </si>
  <si>
    <t>carte SSI 1-2</t>
  </si>
  <si>
    <t>carte SSI 1-3</t>
  </si>
  <si>
    <t>carte SSI 1-4</t>
  </si>
  <si>
    <t>carte SSI 2-1</t>
  </si>
  <si>
    <t>carte SSI 2-2</t>
  </si>
  <si>
    <t>carte SSI 2-3</t>
  </si>
  <si>
    <t>carte SSI 2-4</t>
  </si>
  <si>
    <t>poste maylis pcs</t>
  </si>
  <si>
    <t>b401</t>
  </si>
  <si>
    <t>b304</t>
  </si>
  <si>
    <t>A201</t>
  </si>
  <si>
    <t>B502</t>
  </si>
  <si>
    <t>A302</t>
  </si>
  <si>
    <t>Carte SSI 3-1</t>
  </si>
  <si>
    <t>Carte SSI 3-2</t>
  </si>
  <si>
    <t>Carte SSI 3-3</t>
  </si>
  <si>
    <t>Carte SSI 3-4</t>
  </si>
  <si>
    <t>vaugirard</t>
  </si>
  <si>
    <t>lowendal</t>
  </si>
  <si>
    <t>aiphone</t>
  </si>
  <si>
    <t>direct</t>
  </si>
  <si>
    <t>incendie</t>
  </si>
  <si>
    <t>module maylis</t>
  </si>
  <si>
    <t>EAS</t>
  </si>
  <si>
    <t>gisement/dénomination</t>
  </si>
  <si>
    <t>numéro</t>
  </si>
  <si>
    <t>VA-S10</t>
  </si>
  <si>
    <t>VA-S11</t>
  </si>
  <si>
    <t>VA-S12</t>
  </si>
  <si>
    <t>VA-I10</t>
  </si>
  <si>
    <t>VA-I11</t>
  </si>
  <si>
    <t>VA-I12</t>
  </si>
  <si>
    <t>MBGPH</t>
  </si>
  <si>
    <t>interphone vidéo portail</t>
  </si>
  <si>
    <t>PRIT</t>
  </si>
  <si>
    <t>VA-E01</t>
  </si>
  <si>
    <t>VA-I01</t>
  </si>
  <si>
    <t>VA-I02</t>
  </si>
  <si>
    <t>VA-I03</t>
  </si>
  <si>
    <t>VA-I04</t>
  </si>
  <si>
    <t>VA-I05</t>
  </si>
  <si>
    <t>VA-I06</t>
  </si>
  <si>
    <t>VA-I07</t>
  </si>
  <si>
    <t>VA-I08</t>
  </si>
  <si>
    <t>VA-I09</t>
  </si>
  <si>
    <t>VA-S01</t>
  </si>
  <si>
    <t>VA-S02</t>
  </si>
  <si>
    <t>VA-S03</t>
  </si>
  <si>
    <t>VA-S04</t>
  </si>
  <si>
    <t>VA-S05</t>
  </si>
  <si>
    <t>VA-S06</t>
  </si>
  <si>
    <t>VA-S07</t>
  </si>
  <si>
    <t>VA-S08</t>
  </si>
  <si>
    <t>VA-S09</t>
  </si>
  <si>
    <t>EAS C328</t>
  </si>
  <si>
    <t>EAS C228</t>
  </si>
  <si>
    <t>EAS C128</t>
  </si>
  <si>
    <t>VA-E02</t>
  </si>
  <si>
    <t>VA-E03</t>
  </si>
  <si>
    <t>VA-E04</t>
  </si>
  <si>
    <t>VA-E05</t>
  </si>
  <si>
    <t>VA-E06</t>
  </si>
  <si>
    <t>VA-E07</t>
  </si>
  <si>
    <t>VA-E08</t>
  </si>
  <si>
    <t>VA-E09</t>
  </si>
  <si>
    <t>VA-E10</t>
  </si>
  <si>
    <t>VA-E11</t>
  </si>
  <si>
    <t>VA-E12</t>
  </si>
  <si>
    <t>VA-E13</t>
  </si>
  <si>
    <t>VA-E14</t>
  </si>
  <si>
    <t>VA-E15</t>
  </si>
  <si>
    <t>VA-E16</t>
  </si>
  <si>
    <t>VA-E17</t>
  </si>
  <si>
    <t>VA-E18</t>
  </si>
  <si>
    <t>VA-E19</t>
  </si>
  <si>
    <t>VA-E20</t>
  </si>
  <si>
    <t>VA-E21</t>
  </si>
  <si>
    <t>VA-E22</t>
  </si>
  <si>
    <t>EAS E520</t>
  </si>
  <si>
    <t>EAS E502</t>
  </si>
  <si>
    <t>EAS E406</t>
  </si>
  <si>
    <t>EAS E306</t>
  </si>
  <si>
    <t>EAS E206</t>
  </si>
  <si>
    <t>EAS E106</t>
  </si>
  <si>
    <t>EAS EE111</t>
  </si>
  <si>
    <t>EAS EE103</t>
  </si>
  <si>
    <t>VA-E00</t>
  </si>
  <si>
    <t>Centrale</t>
  </si>
  <si>
    <t>poste PCEAS</t>
  </si>
  <si>
    <t>PC EAS</t>
  </si>
  <si>
    <t>Centrale castel sécu incendie</t>
  </si>
  <si>
    <t>poste</t>
  </si>
  <si>
    <t>pc</t>
  </si>
  <si>
    <t>PIHAV 460.2800</t>
  </si>
  <si>
    <t>VA-S00</t>
  </si>
  <si>
    <t>PCS</t>
  </si>
  <si>
    <t>440.2000-1</t>
  </si>
  <si>
    <t>interphone entrée</t>
  </si>
  <si>
    <t>interphone sortie</t>
  </si>
  <si>
    <t>Interphonie - liste des interphones</t>
  </si>
  <si>
    <t>poste accueil</t>
  </si>
  <si>
    <t>VA-A00</t>
  </si>
  <si>
    <t>VA-A02</t>
  </si>
  <si>
    <t>interphone galerie sully</t>
  </si>
  <si>
    <t>ACCUEIL</t>
  </si>
  <si>
    <t>Carte d'extension 4 lignes pour centrale maylis, ou équivalent</t>
  </si>
  <si>
    <t>centrale MCB-MCE castel ou équivalent</t>
  </si>
  <si>
    <t>U.O. 01</t>
  </si>
  <si>
    <t>U.O. 02</t>
  </si>
  <si>
    <t>U.O. 03</t>
  </si>
  <si>
    <t>U.O. 04</t>
  </si>
  <si>
    <t>U.O. 05</t>
  </si>
  <si>
    <t>U.O. 06</t>
  </si>
  <si>
    <t>U.O. 07</t>
  </si>
  <si>
    <t>U.O. 08</t>
  </si>
  <si>
    <t>U.O. 09</t>
  </si>
  <si>
    <t>U.O. 10</t>
  </si>
  <si>
    <t>interface MRT ou équivalent</t>
  </si>
  <si>
    <t>Interface MRT 440.1800 ou équivalent</t>
  </si>
  <si>
    <t>Alimentation 15 V secourur 350.2100 ou équivalent</t>
  </si>
  <si>
    <t>Platine interphonie complete / visiophonie CASTEL / AIPHONE / MAYLIS, ou équivalent</t>
  </si>
  <si>
    <t>U.O. 11</t>
  </si>
  <si>
    <t>U.O. 12</t>
  </si>
  <si>
    <t>support plaque de rue ( ceinture) castel ou équvaielent</t>
  </si>
  <si>
    <t>visiophone terranéo ou équivalent</t>
  </si>
  <si>
    <t>terraneo</t>
  </si>
  <si>
    <t>visiophonie</t>
  </si>
  <si>
    <t>visophonie IP</t>
  </si>
  <si>
    <t>Hôtel Villeroy ministre</t>
  </si>
  <si>
    <t>U.O. 13</t>
  </si>
  <si>
    <t>câble multipaire</t>
  </si>
  <si>
    <t>Câblage et réseau</t>
  </si>
  <si>
    <t>Câble 10 paires torsadées, écran général</t>
  </si>
  <si>
    <t>ml</t>
  </si>
  <si>
    <t>Câble 10 paires torsadées, écran général et par paires</t>
  </si>
  <si>
    <t>Câble 5 paires torsadées, écran général</t>
  </si>
  <si>
    <t>Câble 5 paires torsadées, écran général et par paires</t>
  </si>
  <si>
    <t>Services (taux journaliers)</t>
  </si>
  <si>
    <t>Essais et mise en service avec assistance à la réception</t>
  </si>
  <si>
    <t>j</t>
  </si>
  <si>
    <t>Paramétrage  équipement (remplacement ou rajout) avec intervention tierce si besoin</t>
  </si>
  <si>
    <t>U.O. 14</t>
  </si>
  <si>
    <t>U.O. 15</t>
  </si>
  <si>
    <t>U.O. 30</t>
  </si>
  <si>
    <t>U.O. 31</t>
  </si>
  <si>
    <t>U.O. 32</t>
  </si>
  <si>
    <t>U.O. 33</t>
  </si>
  <si>
    <t>U.O. 34</t>
  </si>
  <si>
    <t>U.O. 35</t>
  </si>
  <si>
    <t>U.O. 50</t>
  </si>
  <si>
    <t>U.O. 51</t>
  </si>
  <si>
    <t>U.O. 52</t>
  </si>
  <si>
    <t>U.O. 53</t>
  </si>
  <si>
    <t>U.O. 54</t>
  </si>
  <si>
    <t>Accompagnement organisme de contrôle dans le cadre des contrôles réglementaires ( si opération hors marché)</t>
  </si>
  <si>
    <t>relai de tout type ( tempo30s, inverseur etc…) ou équivalent</t>
  </si>
  <si>
    <t>pc maylis accueil</t>
  </si>
  <si>
    <t>VA-A01</t>
  </si>
  <si>
    <t>Poste 1-acc sully</t>
  </si>
  <si>
    <t>Poste 2-acc sully</t>
  </si>
  <si>
    <t xml:space="preserve">interphone </t>
  </si>
  <si>
    <t>VG-ACC</t>
  </si>
  <si>
    <t>VG-A01</t>
  </si>
  <si>
    <t>VG-A02</t>
  </si>
  <si>
    <t>VG-A03</t>
  </si>
  <si>
    <t>Maine</t>
  </si>
  <si>
    <t>Réalisation du Dossier des Ouvrages Exécutés - DOE ( dans le cadre de nouveau travaux)</t>
  </si>
  <si>
    <t>Paramétrage interphonie ( hors maintenance préventive et corrective)</t>
  </si>
  <si>
    <t>à voir à la fin du chantier</t>
  </si>
  <si>
    <t>Réf</t>
  </si>
  <si>
    <t>DESIGNATION</t>
  </si>
  <si>
    <t>Marques et références à préciser par le candidat</t>
  </si>
  <si>
    <t>Qté</t>
  </si>
  <si>
    <t>Unité</t>
  </si>
  <si>
    <t>Prix Unitaire
€ HT</t>
  </si>
  <si>
    <t>TVA 20,00 %</t>
  </si>
  <si>
    <t>Total
€ TTC</t>
  </si>
  <si>
    <t xml:space="preserve">ANNEXE A L'ACTE D'ENGAGEMENT
BORDEREAU DES PRIX UNITAIRES - LOT 2 INTERPHONIE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</si>
</sst>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€-40C];[Red]\-#,##0.00\ [$€-40C]"/>
    <numFmt numFmtId="169" formatCode="0&quot; ens&quot;"/>
    <numFmt numFmtId="170" formatCode="#,##0.00,_€"/>
  </numFmts>
  <fonts count="17" x14ac:knownFonts="1"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0"/>
      <name val="Arial"/>
      <family val="2"/>
      <charset val="1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0"/>
      <color rgb="FF800000"/>
      <name val="Arial"/>
      <family val="2"/>
      <charset val="1"/>
    </font>
    <font>
      <sz val="11"/>
      <name val="Calibri"/>
      <family val="2"/>
      <charset val="1"/>
    </font>
    <font>
      <b/>
      <sz val="18"/>
      <name val="Calibri"/>
      <family val="2"/>
    </font>
    <font>
      <b/>
      <sz val="12"/>
      <name val="Calibri Light"/>
      <family val="2"/>
      <charset val="1"/>
    </font>
    <font>
      <b/>
      <sz val="12"/>
      <color rgb="FFFF0000"/>
      <name val="Calibri Light"/>
      <family val="2"/>
      <charset val="1"/>
    </font>
    <font>
      <b/>
      <sz val="12"/>
      <name val="Calibri Light"/>
      <family val="2"/>
    </font>
    <font>
      <b/>
      <sz val="2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rgb="FFFFFFCC"/>
        <bgColor rgb="FFFFFFFF"/>
      </patternFill>
    </fill>
    <fill>
      <patternFill patternType="solid">
        <fgColor rgb="FFCCCCFF"/>
        <bgColor rgb="FFD9D9D9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9" fillId="0" borderId="0"/>
    <xf numFmtId="0" fontId="10" fillId="0" borderId="0" applyBorder="0" applyProtection="0"/>
  </cellStyleXfs>
  <cellXfs count="58">
    <xf numFmtId="0" fontId="0" fillId="0" borderId="0" xfId="0"/>
    <xf numFmtId="0" fontId="3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9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164" fontId="5" fillId="0" borderId="1" xfId="3" applyNumberFormat="1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left" vertical="center" wrapText="1"/>
    </xf>
    <xf numFmtId="0" fontId="9" fillId="0" borderId="1" xfId="2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left" vertical="center" wrapText="1"/>
    </xf>
    <xf numFmtId="0" fontId="11" fillId="0" borderId="1" xfId="2" applyFont="1" applyBorder="1" applyAlignment="1">
      <alignment horizontal="center" vertical="center" wrapText="1"/>
    </xf>
    <xf numFmtId="0" fontId="4" fillId="3" borderId="20" xfId="2" applyFont="1" applyFill="1" applyBorder="1" applyAlignment="1">
      <alignment horizontal="center" vertical="center" wrapText="1"/>
    </xf>
    <xf numFmtId="0" fontId="11" fillId="0" borderId="17" xfId="2" applyFont="1" applyFill="1" applyBorder="1" applyAlignment="1">
      <alignment horizontal="left" vertical="center" wrapText="1"/>
    </xf>
    <xf numFmtId="0" fontId="11" fillId="0" borderId="17" xfId="2" applyFont="1" applyFill="1" applyBorder="1" applyAlignment="1">
      <alignment horizontal="center" vertical="center" wrapText="1"/>
    </xf>
    <xf numFmtId="164" fontId="5" fillId="0" borderId="17" xfId="3" applyNumberFormat="1" applyFont="1" applyFill="1" applyBorder="1" applyAlignment="1">
      <alignment horizontal="center" vertical="center" wrapText="1"/>
    </xf>
    <xf numFmtId="164" fontId="5" fillId="0" borderId="21" xfId="3" applyNumberFormat="1" applyFont="1" applyFill="1" applyBorder="1" applyAlignment="1">
      <alignment horizontal="center" vertical="center" wrapText="1"/>
    </xf>
    <xf numFmtId="0" fontId="0" fillId="0" borderId="22" xfId="0" applyBorder="1"/>
    <xf numFmtId="0" fontId="0" fillId="0" borderId="23" xfId="0" applyBorder="1"/>
    <xf numFmtId="0" fontId="0" fillId="0" borderId="17" xfId="0" applyBorder="1"/>
    <xf numFmtId="0" fontId="0" fillId="0" borderId="24" xfId="0" applyBorder="1"/>
    <xf numFmtId="0" fontId="2" fillId="2" borderId="1" xfId="0" applyFont="1" applyFill="1" applyBorder="1" applyAlignment="1">
      <alignment horizontal="left" vertical="center" wrapText="1"/>
    </xf>
    <xf numFmtId="0" fontId="2" fillId="2" borderId="20" xfId="2" applyFont="1" applyFill="1" applyBorder="1" applyAlignment="1">
      <alignment horizontal="left" vertical="center" wrapText="1"/>
    </xf>
    <xf numFmtId="0" fontId="2" fillId="2" borderId="17" xfId="2" applyFont="1" applyFill="1" applyBorder="1" applyAlignment="1">
      <alignment horizontal="left" vertical="center" wrapText="1"/>
    </xf>
    <xf numFmtId="0" fontId="2" fillId="2" borderId="21" xfId="2" applyFont="1" applyFill="1" applyBorder="1" applyAlignment="1">
      <alignment horizontal="left" vertical="center" wrapText="1"/>
    </xf>
    <xf numFmtId="0" fontId="12" fillId="2" borderId="1" xfId="3" applyNumberFormat="1" applyFont="1" applyFill="1" applyBorder="1" applyAlignment="1">
      <alignment horizontal="left" vertical="center" wrapText="1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9" fillId="0" borderId="0" xfId="2"/>
    <xf numFmtId="170" fontId="13" fillId="4" borderId="1" xfId="3" applyNumberFormat="1" applyFont="1" applyFill="1" applyBorder="1" applyAlignment="1">
      <alignment horizontal="center" vertical="center" wrapText="1"/>
    </xf>
    <xf numFmtId="0" fontId="14" fillId="4" borderId="1" xfId="3" applyNumberFormat="1" applyFont="1" applyFill="1" applyBorder="1" applyAlignment="1">
      <alignment horizontal="center" vertical="center" wrapText="1"/>
    </xf>
    <xf numFmtId="169" fontId="13" fillId="4" borderId="1" xfId="3" applyNumberFormat="1" applyFont="1" applyFill="1" applyBorder="1" applyAlignment="1">
      <alignment horizontal="center" vertical="center" wrapText="1"/>
    </xf>
    <xf numFmtId="0" fontId="15" fillId="4" borderId="1" xfId="3" applyNumberFormat="1" applyFont="1" applyFill="1" applyBorder="1" applyAlignment="1">
      <alignment horizontal="center" vertical="center" wrapText="1"/>
    </xf>
    <xf numFmtId="0" fontId="9" fillId="0" borderId="0" xfId="2" applyAlignment="1">
      <alignment vertical="center"/>
    </xf>
    <xf numFmtId="0" fontId="13" fillId="4" borderId="1" xfId="3" applyNumberFormat="1" applyFont="1" applyFill="1" applyBorder="1" applyAlignment="1">
      <alignment horizontal="center" vertical="center" wrapText="1"/>
    </xf>
    <xf numFmtId="0" fontId="16" fillId="5" borderId="0" xfId="3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2" xfId="2" xr:uid="{095273E1-615B-463A-85FA-5CB9089E8CBD}"/>
    <cellStyle name="Texte explicatif" xfId="1" builtinId="53"/>
    <cellStyle name="Texte explicatif 2" xfId="3" xr:uid="{26B9620C-7927-4C07-83F7-F95A117B5C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39"/>
  <sheetViews>
    <sheetView tabSelected="1" workbookViewId="0">
      <selection activeCell="A5" sqref="A5"/>
    </sheetView>
  </sheetViews>
  <sheetFormatPr baseColWidth="10" defaultColWidth="9.140625" defaultRowHeight="15" x14ac:dyDescent="0.25"/>
  <cols>
    <col min="2" max="2" width="70" bestFit="1" customWidth="1"/>
    <col min="3" max="3" width="26.42578125" customWidth="1"/>
    <col min="6" max="6" width="17.140625" customWidth="1"/>
    <col min="7" max="7" width="9.7109375" customWidth="1"/>
    <col min="8" max="8" width="19.140625" customWidth="1"/>
  </cols>
  <sheetData>
    <row r="1" spans="1:1025" ht="15" customHeight="1" x14ac:dyDescent="0.25">
      <c r="A1" s="57" t="s">
        <v>211</v>
      </c>
      <c r="B1" s="57"/>
      <c r="C1" s="57"/>
      <c r="D1" s="57"/>
      <c r="E1" s="57"/>
      <c r="F1" s="57"/>
      <c r="G1" s="57"/>
      <c r="H1" s="57"/>
      <c r="I1" s="57"/>
    </row>
    <row r="2" spans="1:1025" ht="15" customHeight="1" x14ac:dyDescent="0.25">
      <c r="A2" s="57"/>
      <c r="B2" s="57"/>
      <c r="C2" s="57"/>
      <c r="D2" s="57"/>
      <c r="E2" s="57"/>
      <c r="F2" s="57"/>
      <c r="G2" s="57"/>
      <c r="H2" s="57"/>
      <c r="I2" s="57"/>
    </row>
    <row r="3" spans="1:1025" ht="15" customHeight="1" x14ac:dyDescent="0.25">
      <c r="A3" s="57"/>
      <c r="B3" s="57"/>
      <c r="C3" s="57"/>
      <c r="D3" s="57"/>
      <c r="E3" s="57"/>
      <c r="F3" s="57"/>
      <c r="G3" s="57"/>
      <c r="H3" s="57"/>
      <c r="I3" s="57"/>
    </row>
    <row r="4" spans="1:1025" x14ac:dyDescent="0.25">
      <c r="A4" s="57"/>
      <c r="B4" s="57"/>
      <c r="C4" s="57"/>
      <c r="D4" s="57"/>
      <c r="E4" s="57"/>
      <c r="F4" s="57"/>
      <c r="G4" s="57"/>
      <c r="H4" s="57"/>
      <c r="I4" s="57"/>
    </row>
    <row r="7" spans="1:1025" ht="45" customHeight="1" x14ac:dyDescent="0.25">
      <c r="A7" s="54" t="s">
        <v>203</v>
      </c>
      <c r="B7" s="56" t="s">
        <v>204</v>
      </c>
      <c r="C7" s="52" t="s">
        <v>205</v>
      </c>
      <c r="D7" s="53" t="s">
        <v>206</v>
      </c>
      <c r="E7" s="53" t="s">
        <v>207</v>
      </c>
      <c r="F7" s="51" t="s">
        <v>208</v>
      </c>
      <c r="G7" s="51" t="s">
        <v>209</v>
      </c>
      <c r="H7" s="51" t="s">
        <v>210</v>
      </c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  <c r="IS7" s="55"/>
      <c r="IT7" s="55"/>
      <c r="IU7" s="55"/>
      <c r="IV7" s="55"/>
      <c r="IW7" s="55"/>
      <c r="IX7" s="55"/>
      <c r="IY7" s="55"/>
      <c r="IZ7" s="55"/>
      <c r="JA7" s="55"/>
      <c r="JB7" s="55"/>
      <c r="JC7" s="55"/>
      <c r="JD7" s="55"/>
      <c r="JE7" s="55"/>
      <c r="JF7" s="55"/>
      <c r="JG7" s="55"/>
      <c r="JH7" s="55"/>
      <c r="JI7" s="55"/>
      <c r="JJ7" s="55"/>
      <c r="JK7" s="55"/>
      <c r="JL7" s="55"/>
      <c r="JM7" s="55"/>
      <c r="JN7" s="55"/>
      <c r="JO7" s="55"/>
      <c r="JP7" s="55"/>
      <c r="JQ7" s="55"/>
      <c r="JR7" s="55"/>
      <c r="JS7" s="55"/>
      <c r="JT7" s="55"/>
      <c r="JU7" s="55"/>
      <c r="JV7" s="55"/>
      <c r="JW7" s="55"/>
      <c r="JX7" s="55"/>
      <c r="JY7" s="55"/>
      <c r="JZ7" s="55"/>
      <c r="KA7" s="55"/>
      <c r="KB7" s="55"/>
      <c r="KC7" s="55"/>
      <c r="KD7" s="55"/>
      <c r="KE7" s="55"/>
      <c r="KF7" s="55"/>
      <c r="KG7" s="55"/>
      <c r="KH7" s="55"/>
      <c r="KI7" s="55"/>
      <c r="KJ7" s="55"/>
      <c r="KK7" s="55"/>
      <c r="KL7" s="55"/>
      <c r="KM7" s="55"/>
      <c r="KN7" s="55"/>
      <c r="KO7" s="55"/>
      <c r="KP7" s="55"/>
      <c r="KQ7" s="55"/>
      <c r="KR7" s="55"/>
      <c r="KS7" s="55"/>
      <c r="KT7" s="55"/>
      <c r="KU7" s="55"/>
      <c r="KV7" s="55"/>
      <c r="KW7" s="55"/>
      <c r="KX7" s="55"/>
      <c r="KY7" s="55"/>
      <c r="KZ7" s="55"/>
      <c r="LA7" s="55"/>
      <c r="LB7" s="55"/>
      <c r="LC7" s="55"/>
      <c r="LD7" s="55"/>
      <c r="LE7" s="55"/>
      <c r="LF7" s="55"/>
      <c r="LG7" s="55"/>
      <c r="LH7" s="55"/>
      <c r="LI7" s="55"/>
      <c r="LJ7" s="55"/>
      <c r="LK7" s="55"/>
      <c r="LL7" s="55"/>
      <c r="LM7" s="55"/>
      <c r="LN7" s="55"/>
      <c r="LO7" s="55"/>
      <c r="LP7" s="55"/>
      <c r="LQ7" s="55"/>
      <c r="LR7" s="55"/>
      <c r="LS7" s="55"/>
      <c r="LT7" s="55"/>
      <c r="LU7" s="55"/>
      <c r="LV7" s="55"/>
      <c r="LW7" s="55"/>
      <c r="LX7" s="55"/>
      <c r="LY7" s="55"/>
      <c r="LZ7" s="55"/>
      <c r="MA7" s="55"/>
      <c r="MB7" s="55"/>
      <c r="MC7" s="55"/>
      <c r="MD7" s="55"/>
      <c r="ME7" s="55"/>
      <c r="MF7" s="55"/>
      <c r="MG7" s="55"/>
      <c r="MH7" s="55"/>
      <c r="MI7" s="55"/>
      <c r="MJ7" s="55"/>
      <c r="MK7" s="55"/>
      <c r="ML7" s="55"/>
      <c r="MM7" s="55"/>
      <c r="MN7" s="55"/>
      <c r="MO7" s="55"/>
      <c r="MP7" s="55"/>
      <c r="MQ7" s="55"/>
      <c r="MR7" s="55"/>
      <c r="MS7" s="55"/>
      <c r="MT7" s="55"/>
      <c r="MU7" s="55"/>
      <c r="MV7" s="55"/>
      <c r="MW7" s="55"/>
      <c r="MX7" s="55"/>
      <c r="MY7" s="55"/>
      <c r="MZ7" s="55"/>
      <c r="NA7" s="55"/>
      <c r="NB7" s="55"/>
      <c r="NC7" s="55"/>
      <c r="ND7" s="55"/>
      <c r="NE7" s="55"/>
      <c r="NF7" s="55"/>
      <c r="NG7" s="55"/>
      <c r="NH7" s="55"/>
      <c r="NI7" s="55"/>
      <c r="NJ7" s="55"/>
      <c r="NK7" s="55"/>
      <c r="NL7" s="55"/>
      <c r="NM7" s="55"/>
      <c r="NN7" s="55"/>
      <c r="NO7" s="55"/>
      <c r="NP7" s="55"/>
      <c r="NQ7" s="55"/>
      <c r="NR7" s="55"/>
      <c r="NS7" s="55"/>
      <c r="NT7" s="55"/>
      <c r="NU7" s="55"/>
      <c r="NV7" s="55"/>
      <c r="NW7" s="55"/>
      <c r="NX7" s="55"/>
      <c r="NY7" s="55"/>
      <c r="NZ7" s="55"/>
      <c r="OA7" s="55"/>
      <c r="OB7" s="55"/>
      <c r="OC7" s="55"/>
      <c r="OD7" s="55"/>
      <c r="OE7" s="55"/>
      <c r="OF7" s="55"/>
      <c r="OG7" s="55"/>
      <c r="OH7" s="55"/>
      <c r="OI7" s="55"/>
      <c r="OJ7" s="55"/>
      <c r="OK7" s="55"/>
      <c r="OL7" s="55"/>
      <c r="OM7" s="55"/>
      <c r="ON7" s="55"/>
      <c r="OO7" s="55"/>
      <c r="OP7" s="55"/>
      <c r="OQ7" s="55"/>
      <c r="OR7" s="55"/>
      <c r="OS7" s="55"/>
      <c r="OT7" s="55"/>
      <c r="OU7" s="55"/>
      <c r="OV7" s="55"/>
      <c r="OW7" s="55"/>
      <c r="OX7" s="55"/>
      <c r="OY7" s="55"/>
      <c r="OZ7" s="55"/>
      <c r="PA7" s="55"/>
      <c r="PB7" s="55"/>
      <c r="PC7" s="55"/>
      <c r="PD7" s="55"/>
      <c r="PE7" s="55"/>
      <c r="PF7" s="55"/>
      <c r="PG7" s="55"/>
      <c r="PH7" s="55"/>
      <c r="PI7" s="55"/>
      <c r="PJ7" s="55"/>
      <c r="PK7" s="55"/>
      <c r="PL7" s="55"/>
      <c r="PM7" s="55"/>
      <c r="PN7" s="55"/>
      <c r="PO7" s="55"/>
      <c r="PP7" s="55"/>
      <c r="PQ7" s="55"/>
      <c r="PR7" s="55"/>
      <c r="PS7" s="55"/>
      <c r="PT7" s="55"/>
      <c r="PU7" s="55"/>
      <c r="PV7" s="55"/>
      <c r="PW7" s="55"/>
      <c r="PX7" s="55"/>
      <c r="PY7" s="55"/>
      <c r="PZ7" s="55"/>
      <c r="QA7" s="55"/>
      <c r="QB7" s="55"/>
      <c r="QC7" s="55"/>
      <c r="QD7" s="55"/>
      <c r="QE7" s="55"/>
      <c r="QF7" s="55"/>
      <c r="QG7" s="55"/>
      <c r="QH7" s="55"/>
      <c r="QI7" s="55"/>
      <c r="QJ7" s="55"/>
      <c r="QK7" s="55"/>
      <c r="QL7" s="55"/>
      <c r="QM7" s="55"/>
      <c r="QN7" s="55"/>
      <c r="QO7" s="55"/>
      <c r="QP7" s="55"/>
      <c r="QQ7" s="55"/>
      <c r="QR7" s="55"/>
      <c r="QS7" s="55"/>
      <c r="QT7" s="55"/>
      <c r="QU7" s="55"/>
      <c r="QV7" s="55"/>
      <c r="QW7" s="55"/>
      <c r="QX7" s="55"/>
      <c r="QY7" s="55"/>
      <c r="QZ7" s="55"/>
      <c r="RA7" s="55"/>
      <c r="RB7" s="55"/>
      <c r="RC7" s="55"/>
      <c r="RD7" s="55"/>
      <c r="RE7" s="55"/>
      <c r="RF7" s="55"/>
      <c r="RG7" s="55"/>
      <c r="RH7" s="55"/>
      <c r="RI7" s="55"/>
      <c r="RJ7" s="55"/>
      <c r="RK7" s="55"/>
      <c r="RL7" s="55"/>
      <c r="RM7" s="55"/>
      <c r="RN7" s="55"/>
      <c r="RO7" s="55"/>
      <c r="RP7" s="55"/>
      <c r="RQ7" s="55"/>
      <c r="RR7" s="55"/>
      <c r="RS7" s="55"/>
      <c r="RT7" s="55"/>
      <c r="RU7" s="55"/>
      <c r="RV7" s="55"/>
      <c r="RW7" s="55"/>
      <c r="RX7" s="55"/>
      <c r="RY7" s="55"/>
      <c r="RZ7" s="55"/>
      <c r="SA7" s="55"/>
      <c r="SB7" s="55"/>
      <c r="SC7" s="55"/>
      <c r="SD7" s="55"/>
      <c r="SE7" s="55"/>
      <c r="SF7" s="55"/>
      <c r="SG7" s="55"/>
      <c r="SH7" s="55"/>
      <c r="SI7" s="55"/>
      <c r="SJ7" s="55"/>
      <c r="SK7" s="55"/>
      <c r="SL7" s="55"/>
      <c r="SM7" s="55"/>
      <c r="SN7" s="55"/>
      <c r="SO7" s="55"/>
      <c r="SP7" s="55"/>
      <c r="SQ7" s="55"/>
      <c r="SR7" s="55"/>
      <c r="SS7" s="55"/>
      <c r="ST7" s="55"/>
      <c r="SU7" s="55"/>
      <c r="SV7" s="55"/>
      <c r="SW7" s="55"/>
      <c r="SX7" s="55"/>
      <c r="SY7" s="55"/>
      <c r="SZ7" s="55"/>
      <c r="TA7" s="55"/>
      <c r="TB7" s="55"/>
      <c r="TC7" s="55"/>
      <c r="TD7" s="55"/>
      <c r="TE7" s="55"/>
      <c r="TF7" s="55"/>
      <c r="TG7" s="55"/>
      <c r="TH7" s="55"/>
      <c r="TI7" s="55"/>
      <c r="TJ7" s="55"/>
      <c r="TK7" s="55"/>
      <c r="TL7" s="55"/>
      <c r="TM7" s="55"/>
      <c r="TN7" s="55"/>
      <c r="TO7" s="55"/>
      <c r="TP7" s="55"/>
      <c r="TQ7" s="55"/>
      <c r="TR7" s="55"/>
      <c r="TS7" s="55"/>
      <c r="TT7" s="55"/>
      <c r="TU7" s="55"/>
      <c r="TV7" s="55"/>
      <c r="TW7" s="55"/>
      <c r="TX7" s="55"/>
      <c r="TY7" s="55"/>
      <c r="TZ7" s="55"/>
      <c r="UA7" s="55"/>
      <c r="UB7" s="55"/>
      <c r="UC7" s="55"/>
      <c r="UD7" s="55"/>
      <c r="UE7" s="55"/>
      <c r="UF7" s="55"/>
      <c r="UG7" s="55"/>
      <c r="UH7" s="55"/>
      <c r="UI7" s="55"/>
      <c r="UJ7" s="55"/>
      <c r="UK7" s="55"/>
      <c r="UL7" s="55"/>
      <c r="UM7" s="55"/>
      <c r="UN7" s="55"/>
      <c r="UO7" s="55"/>
      <c r="UP7" s="55"/>
      <c r="UQ7" s="55"/>
      <c r="UR7" s="55"/>
      <c r="US7" s="55"/>
      <c r="UT7" s="55"/>
      <c r="UU7" s="55"/>
      <c r="UV7" s="55"/>
      <c r="UW7" s="55"/>
      <c r="UX7" s="55"/>
      <c r="UY7" s="55"/>
      <c r="UZ7" s="55"/>
      <c r="VA7" s="55"/>
      <c r="VB7" s="55"/>
      <c r="VC7" s="55"/>
      <c r="VD7" s="55"/>
      <c r="VE7" s="55"/>
      <c r="VF7" s="55"/>
      <c r="VG7" s="55"/>
      <c r="VH7" s="55"/>
      <c r="VI7" s="55"/>
      <c r="VJ7" s="55"/>
      <c r="VK7" s="55"/>
      <c r="VL7" s="55"/>
      <c r="VM7" s="55"/>
      <c r="VN7" s="55"/>
      <c r="VO7" s="55"/>
      <c r="VP7" s="55"/>
      <c r="VQ7" s="55"/>
      <c r="VR7" s="55"/>
      <c r="VS7" s="55"/>
      <c r="VT7" s="55"/>
      <c r="VU7" s="55"/>
      <c r="VV7" s="55"/>
      <c r="VW7" s="55"/>
      <c r="VX7" s="55"/>
      <c r="VY7" s="55"/>
      <c r="VZ7" s="55"/>
      <c r="WA7" s="55"/>
      <c r="WB7" s="55"/>
      <c r="WC7" s="55"/>
      <c r="WD7" s="55"/>
      <c r="WE7" s="55"/>
      <c r="WF7" s="55"/>
      <c r="WG7" s="55"/>
      <c r="WH7" s="55"/>
      <c r="WI7" s="55"/>
      <c r="WJ7" s="55"/>
      <c r="WK7" s="55"/>
      <c r="WL7" s="55"/>
      <c r="WM7" s="55"/>
      <c r="WN7" s="55"/>
      <c r="WO7" s="55"/>
      <c r="WP7" s="55"/>
      <c r="WQ7" s="55"/>
      <c r="WR7" s="55"/>
      <c r="WS7" s="55"/>
      <c r="WT7" s="55"/>
      <c r="WU7" s="55"/>
      <c r="WV7" s="55"/>
      <c r="WW7" s="55"/>
      <c r="WX7" s="55"/>
      <c r="WY7" s="55"/>
      <c r="WZ7" s="55"/>
      <c r="XA7" s="55"/>
      <c r="XB7" s="55"/>
      <c r="XC7" s="55"/>
      <c r="XD7" s="55"/>
      <c r="XE7" s="55"/>
      <c r="XF7" s="55"/>
      <c r="XG7" s="55"/>
      <c r="XH7" s="55"/>
      <c r="XI7" s="55"/>
      <c r="XJ7" s="55"/>
      <c r="XK7" s="55"/>
      <c r="XL7" s="55"/>
      <c r="XM7" s="55"/>
      <c r="XN7" s="55"/>
      <c r="XO7" s="55"/>
      <c r="XP7" s="55"/>
      <c r="XQ7" s="55"/>
      <c r="XR7" s="55"/>
      <c r="XS7" s="55"/>
      <c r="XT7" s="55"/>
      <c r="XU7" s="55"/>
      <c r="XV7" s="55"/>
      <c r="XW7" s="55"/>
      <c r="XX7" s="55"/>
      <c r="XY7" s="55"/>
      <c r="XZ7" s="55"/>
      <c r="YA7" s="55"/>
      <c r="YB7" s="55"/>
      <c r="YC7" s="55"/>
      <c r="YD7" s="55"/>
      <c r="YE7" s="55"/>
      <c r="YF7" s="55"/>
      <c r="YG7" s="55"/>
      <c r="YH7" s="55"/>
      <c r="YI7" s="55"/>
      <c r="YJ7" s="55"/>
      <c r="YK7" s="55"/>
      <c r="YL7" s="55"/>
      <c r="YM7" s="55"/>
      <c r="YN7" s="55"/>
      <c r="YO7" s="55"/>
      <c r="YP7" s="55"/>
      <c r="YQ7" s="55"/>
      <c r="YR7" s="55"/>
      <c r="YS7" s="55"/>
      <c r="YT7" s="55"/>
      <c r="YU7" s="55"/>
      <c r="YV7" s="55"/>
      <c r="YW7" s="55"/>
      <c r="YX7" s="55"/>
      <c r="YY7" s="55"/>
      <c r="YZ7" s="55"/>
      <c r="ZA7" s="55"/>
      <c r="ZB7" s="55"/>
      <c r="ZC7" s="55"/>
      <c r="ZD7" s="55"/>
      <c r="ZE7" s="55"/>
      <c r="ZF7" s="55"/>
      <c r="ZG7" s="55"/>
      <c r="ZH7" s="55"/>
      <c r="ZI7" s="55"/>
      <c r="ZJ7" s="55"/>
      <c r="ZK7" s="55"/>
      <c r="ZL7" s="55"/>
      <c r="ZM7" s="55"/>
      <c r="ZN7" s="55"/>
      <c r="ZO7" s="55"/>
      <c r="ZP7" s="55"/>
      <c r="ZQ7" s="55"/>
      <c r="ZR7" s="55"/>
      <c r="ZS7" s="55"/>
      <c r="ZT7" s="55"/>
      <c r="ZU7" s="55"/>
      <c r="ZV7" s="55"/>
      <c r="ZW7" s="55"/>
      <c r="ZX7" s="55"/>
      <c r="ZY7" s="55"/>
      <c r="ZZ7" s="55"/>
      <c r="AAA7" s="55"/>
      <c r="AAB7" s="55"/>
      <c r="AAC7" s="55"/>
      <c r="AAD7" s="55"/>
      <c r="AAE7" s="55"/>
      <c r="AAF7" s="55"/>
      <c r="AAG7" s="55"/>
      <c r="AAH7" s="55"/>
      <c r="AAI7" s="55"/>
      <c r="AAJ7" s="55"/>
      <c r="AAK7" s="55"/>
      <c r="AAL7" s="55"/>
      <c r="AAM7" s="55"/>
      <c r="AAN7" s="55"/>
      <c r="AAO7" s="55"/>
      <c r="AAP7" s="55"/>
      <c r="AAQ7" s="55"/>
      <c r="AAR7" s="55"/>
      <c r="AAS7" s="55"/>
      <c r="AAT7" s="55"/>
      <c r="AAU7" s="55"/>
      <c r="AAV7" s="55"/>
      <c r="AAW7" s="55"/>
      <c r="AAX7" s="55"/>
      <c r="AAY7" s="55"/>
      <c r="AAZ7" s="55"/>
      <c r="ABA7" s="55"/>
      <c r="ABB7" s="55"/>
      <c r="ABC7" s="55"/>
      <c r="ABD7" s="55"/>
      <c r="ABE7" s="55"/>
      <c r="ABF7" s="55"/>
      <c r="ABG7" s="55"/>
      <c r="ABH7" s="55"/>
      <c r="ABI7" s="55"/>
      <c r="ABJ7" s="55"/>
      <c r="ABK7" s="55"/>
      <c r="ABL7" s="55"/>
      <c r="ABM7" s="55"/>
      <c r="ABN7" s="55"/>
      <c r="ABO7" s="55"/>
      <c r="ABP7" s="55"/>
      <c r="ABQ7" s="55"/>
      <c r="ABR7" s="55"/>
      <c r="ABS7" s="55"/>
      <c r="ABT7" s="55"/>
      <c r="ABU7" s="55"/>
      <c r="ABV7" s="55"/>
      <c r="ABW7" s="55"/>
      <c r="ABX7" s="55"/>
      <c r="ABY7" s="55"/>
      <c r="ABZ7" s="55"/>
      <c r="ACA7" s="55"/>
      <c r="ACB7" s="55"/>
      <c r="ACC7" s="55"/>
      <c r="ACD7" s="55"/>
      <c r="ACE7" s="55"/>
      <c r="ACF7" s="55"/>
      <c r="ACG7" s="55"/>
      <c r="ACH7" s="55"/>
      <c r="ACI7" s="55"/>
      <c r="ACJ7" s="55"/>
      <c r="ACK7" s="55"/>
      <c r="ACL7" s="55"/>
      <c r="ACM7" s="55"/>
      <c r="ACN7" s="55"/>
      <c r="ACO7" s="55"/>
      <c r="ACP7" s="55"/>
      <c r="ACQ7" s="55"/>
      <c r="ACR7" s="55"/>
      <c r="ACS7" s="55"/>
      <c r="ACT7" s="55"/>
      <c r="ACU7" s="55"/>
      <c r="ACV7" s="55"/>
      <c r="ACW7" s="55"/>
      <c r="ACX7" s="55"/>
      <c r="ACY7" s="55"/>
      <c r="ACZ7" s="55"/>
      <c r="ADA7" s="55"/>
      <c r="ADB7" s="55"/>
      <c r="ADC7" s="55"/>
      <c r="ADD7" s="55"/>
      <c r="ADE7" s="55"/>
      <c r="ADF7" s="55"/>
      <c r="ADG7" s="55"/>
      <c r="ADH7" s="55"/>
      <c r="ADI7" s="55"/>
      <c r="ADJ7" s="55"/>
      <c r="ADK7" s="55"/>
      <c r="ADL7" s="55"/>
      <c r="ADM7" s="55"/>
      <c r="ADN7" s="55"/>
      <c r="ADO7" s="55"/>
      <c r="ADP7" s="55"/>
      <c r="ADQ7" s="55"/>
      <c r="ADR7" s="55"/>
      <c r="ADS7" s="55"/>
      <c r="ADT7" s="55"/>
      <c r="ADU7" s="55"/>
      <c r="ADV7" s="55"/>
      <c r="ADW7" s="55"/>
      <c r="ADX7" s="55"/>
      <c r="ADY7" s="55"/>
      <c r="ADZ7" s="55"/>
      <c r="AEA7" s="55"/>
      <c r="AEB7" s="55"/>
      <c r="AEC7" s="55"/>
      <c r="AED7" s="55"/>
      <c r="AEE7" s="55"/>
      <c r="AEF7" s="55"/>
      <c r="AEG7" s="55"/>
      <c r="AEH7" s="55"/>
      <c r="AEI7" s="55"/>
      <c r="AEJ7" s="55"/>
      <c r="AEK7" s="55"/>
      <c r="AEL7" s="55"/>
      <c r="AEM7" s="55"/>
      <c r="AEN7" s="55"/>
      <c r="AEO7" s="55"/>
      <c r="AEP7" s="55"/>
      <c r="AEQ7" s="55"/>
      <c r="AER7" s="55"/>
      <c r="AES7" s="55"/>
      <c r="AET7" s="55"/>
      <c r="AEU7" s="55"/>
      <c r="AEV7" s="55"/>
      <c r="AEW7" s="55"/>
      <c r="AEX7" s="55"/>
      <c r="AEY7" s="55"/>
      <c r="AEZ7" s="55"/>
      <c r="AFA7" s="55"/>
      <c r="AFB7" s="55"/>
      <c r="AFC7" s="55"/>
      <c r="AFD7" s="55"/>
      <c r="AFE7" s="55"/>
      <c r="AFF7" s="55"/>
      <c r="AFG7" s="55"/>
      <c r="AFH7" s="55"/>
      <c r="AFI7" s="55"/>
      <c r="AFJ7" s="55"/>
      <c r="AFK7" s="55"/>
      <c r="AFL7" s="55"/>
      <c r="AFM7" s="55"/>
      <c r="AFN7" s="55"/>
      <c r="AFO7" s="55"/>
      <c r="AFP7" s="55"/>
      <c r="AFQ7" s="55"/>
      <c r="AFR7" s="55"/>
      <c r="AFS7" s="55"/>
      <c r="AFT7" s="55"/>
      <c r="AFU7" s="55"/>
      <c r="AFV7" s="55"/>
      <c r="AFW7" s="55"/>
      <c r="AFX7" s="55"/>
      <c r="AFY7" s="55"/>
      <c r="AFZ7" s="55"/>
      <c r="AGA7" s="55"/>
      <c r="AGB7" s="55"/>
      <c r="AGC7" s="55"/>
      <c r="AGD7" s="55"/>
      <c r="AGE7" s="55"/>
      <c r="AGF7" s="55"/>
      <c r="AGG7" s="55"/>
      <c r="AGH7" s="55"/>
      <c r="AGI7" s="55"/>
      <c r="AGJ7" s="55"/>
      <c r="AGK7" s="55"/>
      <c r="AGL7" s="55"/>
      <c r="AGM7" s="55"/>
      <c r="AGN7" s="55"/>
      <c r="AGO7" s="55"/>
      <c r="AGP7" s="55"/>
      <c r="AGQ7" s="55"/>
      <c r="AGR7" s="55"/>
      <c r="AGS7" s="55"/>
      <c r="AGT7" s="55"/>
      <c r="AGU7" s="55"/>
      <c r="AGV7" s="55"/>
      <c r="AGW7" s="55"/>
      <c r="AGX7" s="55"/>
      <c r="AGY7" s="55"/>
      <c r="AGZ7" s="55"/>
      <c r="AHA7" s="55"/>
      <c r="AHB7" s="55"/>
      <c r="AHC7" s="55"/>
      <c r="AHD7" s="55"/>
      <c r="AHE7" s="55"/>
      <c r="AHF7" s="55"/>
      <c r="AHG7" s="55"/>
      <c r="AHH7" s="55"/>
      <c r="AHI7" s="55"/>
      <c r="AHJ7" s="55"/>
      <c r="AHK7" s="55"/>
      <c r="AHL7" s="55"/>
      <c r="AHM7" s="55"/>
      <c r="AHN7" s="55"/>
      <c r="AHO7" s="55"/>
      <c r="AHP7" s="55"/>
      <c r="AHQ7" s="55"/>
      <c r="AHR7" s="55"/>
      <c r="AHS7" s="55"/>
      <c r="AHT7" s="55"/>
      <c r="AHU7" s="55"/>
      <c r="AHV7" s="55"/>
      <c r="AHW7" s="55"/>
      <c r="AHX7" s="55"/>
      <c r="AHY7" s="55"/>
      <c r="AHZ7" s="55"/>
      <c r="AIA7" s="55"/>
      <c r="AIB7" s="55"/>
      <c r="AIC7" s="55"/>
      <c r="AID7" s="55"/>
      <c r="AIE7" s="55"/>
      <c r="AIF7" s="55"/>
      <c r="AIG7" s="55"/>
      <c r="AIH7" s="55"/>
      <c r="AII7" s="55"/>
      <c r="AIJ7" s="55"/>
      <c r="AIK7" s="55"/>
      <c r="AIL7" s="55"/>
      <c r="AIM7" s="55"/>
      <c r="AIN7" s="55"/>
      <c r="AIO7" s="55"/>
      <c r="AIP7" s="55"/>
      <c r="AIQ7" s="55"/>
      <c r="AIR7" s="55"/>
      <c r="AIS7" s="55"/>
      <c r="AIT7" s="55"/>
      <c r="AIU7" s="55"/>
      <c r="AIV7" s="55"/>
      <c r="AIW7" s="55"/>
      <c r="AIX7" s="55"/>
      <c r="AIY7" s="55"/>
      <c r="AIZ7" s="55"/>
      <c r="AJA7" s="55"/>
      <c r="AJB7" s="55"/>
      <c r="AJC7" s="55"/>
      <c r="AJD7" s="55"/>
      <c r="AJE7" s="55"/>
      <c r="AJF7" s="55"/>
      <c r="AJG7" s="55"/>
      <c r="AJH7" s="55"/>
      <c r="AJI7" s="55"/>
      <c r="AJJ7" s="55"/>
      <c r="AJK7" s="55"/>
      <c r="AJL7" s="55"/>
      <c r="AJM7" s="55"/>
      <c r="AJN7" s="55"/>
      <c r="AJO7" s="55"/>
      <c r="AJP7" s="55"/>
      <c r="AJQ7" s="55"/>
      <c r="AJR7" s="55"/>
      <c r="AJS7" s="55"/>
      <c r="AJT7" s="55"/>
      <c r="AJU7" s="55"/>
      <c r="AJV7" s="55"/>
      <c r="AJW7" s="55"/>
      <c r="AJX7" s="55"/>
      <c r="AJY7" s="55"/>
      <c r="AJZ7" s="55"/>
      <c r="AKA7" s="55"/>
      <c r="AKB7" s="55"/>
      <c r="AKC7" s="55"/>
      <c r="AKD7" s="55"/>
      <c r="AKE7" s="55"/>
      <c r="AKF7" s="55"/>
      <c r="AKG7" s="55"/>
      <c r="AKH7" s="55"/>
      <c r="AKI7" s="55"/>
      <c r="AKJ7" s="55"/>
      <c r="AKK7" s="55"/>
      <c r="AKL7" s="55"/>
      <c r="AKM7" s="55"/>
      <c r="AKN7" s="55"/>
      <c r="AKO7" s="55"/>
      <c r="AKP7" s="55"/>
      <c r="AKQ7" s="55"/>
      <c r="AKR7" s="55"/>
      <c r="AKS7" s="55"/>
      <c r="AKT7" s="55"/>
      <c r="AKU7" s="55"/>
      <c r="AKV7" s="55"/>
      <c r="AKW7" s="55"/>
      <c r="AKX7" s="55"/>
      <c r="AKY7" s="55"/>
      <c r="AKZ7" s="55"/>
      <c r="ALA7" s="55"/>
      <c r="ALB7" s="55"/>
      <c r="ALC7" s="55"/>
      <c r="ALD7" s="55"/>
      <c r="ALE7" s="55"/>
      <c r="ALF7" s="55"/>
      <c r="ALG7" s="55"/>
      <c r="ALH7" s="55"/>
      <c r="ALI7" s="55"/>
      <c r="ALJ7" s="55"/>
      <c r="ALK7" s="55"/>
      <c r="ALL7" s="55"/>
      <c r="ALM7" s="55"/>
      <c r="ALN7" s="55"/>
      <c r="ALO7" s="55"/>
      <c r="ALP7" s="55"/>
      <c r="ALQ7" s="55"/>
      <c r="ALR7" s="55"/>
      <c r="ALS7" s="55"/>
      <c r="ALT7" s="55"/>
      <c r="ALU7" s="55"/>
      <c r="ALV7" s="55"/>
      <c r="ALW7" s="55"/>
      <c r="ALX7" s="55"/>
      <c r="ALY7" s="55"/>
      <c r="ALZ7" s="55"/>
      <c r="AMA7" s="55"/>
      <c r="AMB7" s="55"/>
      <c r="AMC7" s="55"/>
      <c r="AMD7" s="55"/>
      <c r="AME7" s="55"/>
      <c r="AMF7" s="55"/>
      <c r="AMG7" s="55"/>
      <c r="AMH7" s="55"/>
      <c r="AMI7" s="55"/>
      <c r="AMJ7" s="55"/>
      <c r="AMK7" s="50"/>
    </row>
    <row r="8" spans="1:1025" s="1" customFormat="1" ht="20.100000000000001" customHeight="1" x14ac:dyDescent="0.25">
      <c r="A8" s="39" t="s">
        <v>0</v>
      </c>
      <c r="B8" s="39"/>
      <c r="C8" s="39"/>
      <c r="D8" s="39"/>
      <c r="E8" s="39"/>
      <c r="F8" s="39"/>
      <c r="G8" s="39"/>
      <c r="H8" s="39"/>
    </row>
    <row r="9" spans="1:1025" s="6" customFormat="1" ht="20.100000000000001" customHeight="1" x14ac:dyDescent="0.25">
      <c r="A9" s="2" t="s">
        <v>141</v>
      </c>
      <c r="B9" s="3" t="s">
        <v>1</v>
      </c>
      <c r="C9" s="3"/>
      <c r="D9" s="4">
        <v>1</v>
      </c>
      <c r="E9" s="4" t="s">
        <v>2</v>
      </c>
      <c r="F9" s="4"/>
      <c r="G9" s="5">
        <f t="shared" ref="G9:G18" si="0">F9*20/100</f>
        <v>0</v>
      </c>
      <c r="H9" s="5">
        <f t="shared" ref="H9:H18" si="1">F9+G9</f>
        <v>0</v>
      </c>
      <c r="AMK9" s="7"/>
    </row>
    <row r="10" spans="1:1025" s="6" customFormat="1" ht="20.100000000000001" customHeight="1" x14ac:dyDescent="0.25">
      <c r="A10" s="2" t="s">
        <v>142</v>
      </c>
      <c r="B10" s="3" t="s">
        <v>3</v>
      </c>
      <c r="C10" s="3"/>
      <c r="D10" s="4">
        <v>1</v>
      </c>
      <c r="E10" s="4" t="s">
        <v>2</v>
      </c>
      <c r="F10" s="4"/>
      <c r="G10" s="5">
        <f t="shared" si="0"/>
        <v>0</v>
      </c>
      <c r="H10" s="5">
        <f t="shared" si="1"/>
        <v>0</v>
      </c>
      <c r="AMK10" s="7"/>
    </row>
    <row r="11" spans="1:1025" s="6" customFormat="1" ht="30" x14ac:dyDescent="0.25">
      <c r="A11" s="2" t="s">
        <v>143</v>
      </c>
      <c r="B11" s="3" t="s">
        <v>154</v>
      </c>
      <c r="C11" s="3"/>
      <c r="D11" s="4">
        <v>1</v>
      </c>
      <c r="E11" s="4" t="s">
        <v>2</v>
      </c>
      <c r="F11" s="4"/>
      <c r="G11" s="5">
        <f t="shared" si="0"/>
        <v>0</v>
      </c>
      <c r="H11" s="5">
        <f t="shared" si="1"/>
        <v>0</v>
      </c>
      <c r="AMK11" s="7"/>
    </row>
    <row r="12" spans="1:1025" s="6" customFormat="1" ht="20.100000000000001" customHeight="1" x14ac:dyDescent="0.25">
      <c r="A12" s="2" t="s">
        <v>144</v>
      </c>
      <c r="B12" s="6" t="s">
        <v>157</v>
      </c>
      <c r="C12" s="3"/>
      <c r="D12" s="4">
        <v>1</v>
      </c>
      <c r="E12" s="4" t="s">
        <v>2</v>
      </c>
      <c r="F12" s="4"/>
      <c r="G12" s="5">
        <f t="shared" si="0"/>
        <v>0</v>
      </c>
      <c r="H12" s="5">
        <f t="shared" si="1"/>
        <v>0</v>
      </c>
      <c r="AMK12" s="7"/>
    </row>
    <row r="13" spans="1:1025" s="6" customFormat="1" ht="20.100000000000001" customHeight="1" x14ac:dyDescent="0.25">
      <c r="A13" s="2" t="s">
        <v>145</v>
      </c>
      <c r="B13" s="3" t="s">
        <v>5</v>
      </c>
      <c r="C13" s="3"/>
      <c r="D13" s="4">
        <v>1</v>
      </c>
      <c r="E13" s="4" t="s">
        <v>2</v>
      </c>
      <c r="F13" s="4"/>
      <c r="G13" s="5">
        <f t="shared" si="0"/>
        <v>0</v>
      </c>
      <c r="H13" s="5">
        <f t="shared" si="1"/>
        <v>0</v>
      </c>
      <c r="AMK13" s="7"/>
    </row>
    <row r="14" spans="1:1025" s="6" customFormat="1" ht="20.100000000000001" customHeight="1" x14ac:dyDescent="0.25">
      <c r="A14" s="2" t="s">
        <v>146</v>
      </c>
      <c r="B14" s="3" t="s">
        <v>6</v>
      </c>
      <c r="C14" s="3"/>
      <c r="D14" s="4">
        <v>1</v>
      </c>
      <c r="E14" s="4" t="s">
        <v>2</v>
      </c>
      <c r="F14" s="4"/>
      <c r="G14" s="5">
        <f t="shared" si="0"/>
        <v>0</v>
      </c>
      <c r="H14" s="5">
        <f t="shared" si="1"/>
        <v>0</v>
      </c>
      <c r="AMK14" s="7"/>
    </row>
    <row r="15" spans="1:1025" x14ac:dyDescent="0.25">
      <c r="A15" s="2" t="s">
        <v>147</v>
      </c>
      <c r="B15" s="18" t="s">
        <v>140</v>
      </c>
      <c r="C15" s="8"/>
      <c r="D15" s="4">
        <v>1</v>
      </c>
      <c r="E15" s="4" t="s">
        <v>2</v>
      </c>
      <c r="F15" s="8"/>
      <c r="G15" s="5">
        <f t="shared" si="0"/>
        <v>0</v>
      </c>
      <c r="H15" s="5">
        <f t="shared" si="1"/>
        <v>0</v>
      </c>
    </row>
    <row r="16" spans="1:1025" x14ac:dyDescent="0.25">
      <c r="A16" s="2" t="s">
        <v>148</v>
      </c>
      <c r="B16" s="18" t="s">
        <v>139</v>
      </c>
      <c r="C16" s="8"/>
      <c r="D16" s="4">
        <v>1</v>
      </c>
      <c r="E16" s="4" t="s">
        <v>2</v>
      </c>
      <c r="F16" s="8"/>
      <c r="G16" s="5">
        <f t="shared" si="0"/>
        <v>0</v>
      </c>
      <c r="H16" s="5">
        <f t="shared" si="1"/>
        <v>0</v>
      </c>
    </row>
    <row r="17" spans="1:8" x14ac:dyDescent="0.25">
      <c r="A17" s="2" t="s">
        <v>149</v>
      </c>
      <c r="B17" s="18" t="s">
        <v>152</v>
      </c>
      <c r="C17" s="8"/>
      <c r="D17" s="4">
        <v>1</v>
      </c>
      <c r="E17" s="4" t="s">
        <v>2</v>
      </c>
      <c r="F17" s="8"/>
      <c r="G17" s="5">
        <f t="shared" si="0"/>
        <v>0</v>
      </c>
      <c r="H17" s="5">
        <f t="shared" si="1"/>
        <v>0</v>
      </c>
    </row>
    <row r="18" spans="1:8" x14ac:dyDescent="0.25">
      <c r="A18" s="2" t="s">
        <v>150</v>
      </c>
      <c r="B18" s="18" t="s">
        <v>151</v>
      </c>
      <c r="C18" s="8"/>
      <c r="D18" s="4">
        <v>1</v>
      </c>
      <c r="E18" s="4" t="s">
        <v>2</v>
      </c>
      <c r="F18" s="8"/>
      <c r="G18" s="5">
        <f t="shared" si="0"/>
        <v>0</v>
      </c>
      <c r="H18" s="5">
        <f t="shared" si="1"/>
        <v>0</v>
      </c>
    </row>
    <row r="19" spans="1:8" x14ac:dyDescent="0.25">
      <c r="A19" s="2" t="s">
        <v>155</v>
      </c>
      <c r="B19" s="17" t="s">
        <v>153</v>
      </c>
      <c r="C19" s="8"/>
      <c r="D19" s="4">
        <v>1</v>
      </c>
      <c r="E19" s="4" t="s">
        <v>2</v>
      </c>
      <c r="F19" s="8"/>
      <c r="G19" s="5">
        <f t="shared" ref="G19:G20" si="2">F19*20/100</f>
        <v>0</v>
      </c>
      <c r="H19" s="5">
        <f t="shared" ref="H19:H20" si="3">F19+G19</f>
        <v>0</v>
      </c>
    </row>
    <row r="20" spans="1:8" x14ac:dyDescent="0.25">
      <c r="A20" s="2" t="s">
        <v>156</v>
      </c>
      <c r="B20" s="3" t="s">
        <v>4</v>
      </c>
      <c r="C20" s="8"/>
      <c r="D20" s="4">
        <v>1</v>
      </c>
      <c r="E20" s="4" t="s">
        <v>2</v>
      </c>
      <c r="F20" s="8"/>
      <c r="G20" s="5">
        <f t="shared" si="2"/>
        <v>0</v>
      </c>
      <c r="H20" s="5">
        <f t="shared" si="3"/>
        <v>0</v>
      </c>
    </row>
    <row r="21" spans="1:8" x14ac:dyDescent="0.25">
      <c r="A21" s="2" t="s">
        <v>163</v>
      </c>
      <c r="B21" s="18" t="s">
        <v>158</v>
      </c>
      <c r="C21" s="8"/>
      <c r="D21" s="4">
        <v>1</v>
      </c>
      <c r="E21" s="4" t="s">
        <v>2</v>
      </c>
      <c r="F21" s="8"/>
      <c r="G21" s="5">
        <f t="shared" ref="G21" si="4">F21*20/100</f>
        <v>0</v>
      </c>
      <c r="H21" s="5">
        <f t="shared" ref="H21" si="5">F21+G21</f>
        <v>0</v>
      </c>
    </row>
    <row r="22" spans="1:8" x14ac:dyDescent="0.25">
      <c r="A22" s="2" t="s">
        <v>175</v>
      </c>
      <c r="B22" s="18" t="s">
        <v>164</v>
      </c>
      <c r="C22" s="8"/>
      <c r="D22" s="4">
        <v>1</v>
      </c>
      <c r="E22" s="4" t="s">
        <v>2</v>
      </c>
      <c r="F22" s="8"/>
      <c r="G22" s="5">
        <f t="shared" ref="G22:G23" si="6">F22*20/100</f>
        <v>0</v>
      </c>
      <c r="H22" s="5">
        <f t="shared" ref="H22:H23" si="7">F22+G22</f>
        <v>0</v>
      </c>
    </row>
    <row r="23" spans="1:8" x14ac:dyDescent="0.25">
      <c r="A23" s="2" t="s">
        <v>176</v>
      </c>
      <c r="B23" s="18" t="s">
        <v>189</v>
      </c>
      <c r="C23" s="8"/>
      <c r="D23" s="4">
        <v>1</v>
      </c>
      <c r="E23" s="4" t="s">
        <v>2</v>
      </c>
      <c r="F23" s="8"/>
      <c r="G23" s="5">
        <f t="shared" si="6"/>
        <v>0</v>
      </c>
      <c r="H23" s="5">
        <f t="shared" si="7"/>
        <v>0</v>
      </c>
    </row>
    <row r="25" spans="1:8" ht="23.25" x14ac:dyDescent="0.25">
      <c r="A25" s="43" t="s">
        <v>165</v>
      </c>
      <c r="B25" s="43"/>
      <c r="C25" s="43"/>
      <c r="D25" s="43"/>
      <c r="E25" s="43"/>
      <c r="F25" s="43"/>
      <c r="G25" s="43"/>
      <c r="H25" s="43"/>
    </row>
    <row r="26" spans="1:8" x14ac:dyDescent="0.25">
      <c r="A26" s="25" t="s">
        <v>177</v>
      </c>
      <c r="B26" s="26" t="s">
        <v>166</v>
      </c>
      <c r="C26" s="27"/>
      <c r="D26" s="27">
        <v>1</v>
      </c>
      <c r="E26" s="27" t="s">
        <v>167</v>
      </c>
      <c r="F26" s="27"/>
      <c r="G26" s="22">
        <v>0</v>
      </c>
      <c r="H26" s="22">
        <v>0</v>
      </c>
    </row>
    <row r="27" spans="1:8" x14ac:dyDescent="0.25">
      <c r="A27" s="25" t="s">
        <v>178</v>
      </c>
      <c r="B27" s="26" t="s">
        <v>168</v>
      </c>
      <c r="C27" s="27"/>
      <c r="D27" s="27">
        <v>1</v>
      </c>
      <c r="E27" s="27" t="s">
        <v>167</v>
      </c>
      <c r="F27" s="27"/>
      <c r="G27" s="22">
        <v>0</v>
      </c>
      <c r="H27" s="22">
        <v>0</v>
      </c>
    </row>
    <row r="28" spans="1:8" x14ac:dyDescent="0.25">
      <c r="A28" s="25" t="s">
        <v>179</v>
      </c>
      <c r="B28" s="26" t="s">
        <v>169</v>
      </c>
      <c r="C28" s="27"/>
      <c r="D28" s="27">
        <v>1</v>
      </c>
      <c r="E28" s="27" t="s">
        <v>167</v>
      </c>
      <c r="F28" s="27"/>
      <c r="G28" s="22">
        <v>0</v>
      </c>
      <c r="H28" s="22">
        <v>0</v>
      </c>
    </row>
    <row r="29" spans="1:8" x14ac:dyDescent="0.25">
      <c r="A29" s="25" t="s">
        <v>180</v>
      </c>
      <c r="B29" s="26" t="s">
        <v>170</v>
      </c>
      <c r="C29" s="27"/>
      <c r="D29" s="27">
        <v>1</v>
      </c>
      <c r="E29" s="27" t="s">
        <v>2</v>
      </c>
      <c r="F29" s="27"/>
      <c r="G29" s="22">
        <v>0</v>
      </c>
      <c r="H29" s="22">
        <v>0</v>
      </c>
    </row>
    <row r="30" spans="1:8" x14ac:dyDescent="0.25">
      <c r="A30" s="25" t="s">
        <v>181</v>
      </c>
      <c r="B30" s="26" t="s">
        <v>170</v>
      </c>
      <c r="C30" s="27"/>
      <c r="D30" s="27">
        <v>2</v>
      </c>
      <c r="E30" s="27" t="s">
        <v>2</v>
      </c>
      <c r="F30" s="27"/>
      <c r="G30" s="22">
        <v>0</v>
      </c>
      <c r="H30" s="22">
        <v>0</v>
      </c>
    </row>
    <row r="31" spans="1:8" x14ac:dyDescent="0.25">
      <c r="A31" s="25" t="s">
        <v>182</v>
      </c>
      <c r="B31" s="26" t="s">
        <v>170</v>
      </c>
      <c r="C31" s="27"/>
      <c r="D31" s="27">
        <v>3</v>
      </c>
      <c r="E31" s="27" t="s">
        <v>2</v>
      </c>
      <c r="F31" s="27"/>
      <c r="G31" s="22">
        <v>0</v>
      </c>
      <c r="H31" s="22">
        <v>0</v>
      </c>
    </row>
    <row r="32" spans="1:8" x14ac:dyDescent="0.25">
      <c r="A32" s="30"/>
      <c r="B32" s="31"/>
      <c r="C32" s="32"/>
      <c r="D32" s="32"/>
      <c r="E32" s="32"/>
      <c r="F32" s="32"/>
      <c r="G32" s="33"/>
      <c r="H32" s="34"/>
    </row>
    <row r="33" spans="1:8" x14ac:dyDescent="0.25">
      <c r="A33" s="30"/>
      <c r="B33" s="31"/>
      <c r="C33" s="32"/>
      <c r="D33" s="32"/>
      <c r="E33" s="32"/>
      <c r="F33" s="32"/>
      <c r="G33" s="33"/>
      <c r="H33" s="34"/>
    </row>
    <row r="34" spans="1:8" ht="23.25" x14ac:dyDescent="0.25">
      <c r="A34" s="40" t="s">
        <v>171</v>
      </c>
      <c r="B34" s="41"/>
      <c r="C34" s="41"/>
      <c r="D34" s="41"/>
      <c r="E34" s="41"/>
      <c r="F34" s="41"/>
      <c r="G34" s="41"/>
      <c r="H34" s="42"/>
    </row>
    <row r="35" spans="1:8" x14ac:dyDescent="0.25">
      <c r="A35" s="25" t="s">
        <v>183</v>
      </c>
      <c r="B35" s="23" t="s">
        <v>172</v>
      </c>
      <c r="C35" s="24"/>
      <c r="D35" s="24">
        <v>1</v>
      </c>
      <c r="E35" s="24" t="s">
        <v>173</v>
      </c>
      <c r="F35" s="24"/>
      <c r="G35" s="22">
        <v>0</v>
      </c>
      <c r="H35" s="22">
        <v>0</v>
      </c>
    </row>
    <row r="36" spans="1:8" ht="30" x14ac:dyDescent="0.25">
      <c r="A36" s="25" t="s">
        <v>184</v>
      </c>
      <c r="B36" s="23" t="s">
        <v>200</v>
      </c>
      <c r="C36" s="24"/>
      <c r="D36" s="24">
        <v>1</v>
      </c>
      <c r="E36" s="24" t="s">
        <v>173</v>
      </c>
      <c r="F36" s="24"/>
      <c r="G36" s="22">
        <v>0</v>
      </c>
      <c r="H36" s="22">
        <v>0</v>
      </c>
    </row>
    <row r="37" spans="1:8" ht="30" x14ac:dyDescent="0.25">
      <c r="A37" s="25" t="s">
        <v>185</v>
      </c>
      <c r="B37" s="23" t="s">
        <v>174</v>
      </c>
      <c r="C37" s="24"/>
      <c r="D37" s="24">
        <v>1</v>
      </c>
      <c r="E37" s="24" t="s">
        <v>173</v>
      </c>
      <c r="F37" s="24"/>
      <c r="G37" s="22">
        <v>0</v>
      </c>
      <c r="H37" s="22">
        <v>0</v>
      </c>
    </row>
    <row r="38" spans="1:8" x14ac:dyDescent="0.25">
      <c r="A38" s="25" t="s">
        <v>186</v>
      </c>
      <c r="B38" s="23" t="s">
        <v>201</v>
      </c>
      <c r="C38" s="24"/>
      <c r="D38" s="24">
        <v>1</v>
      </c>
      <c r="E38" s="24" t="s">
        <v>173</v>
      </c>
      <c r="F38" s="24"/>
      <c r="G38" s="22">
        <v>0</v>
      </c>
      <c r="H38" s="22">
        <v>0</v>
      </c>
    </row>
    <row r="39" spans="1:8" ht="30" x14ac:dyDescent="0.25">
      <c r="A39" s="25" t="s">
        <v>187</v>
      </c>
      <c r="B39" s="28" t="s">
        <v>188</v>
      </c>
      <c r="C39" s="29"/>
      <c r="D39" s="29">
        <v>1</v>
      </c>
      <c r="E39" s="29" t="s">
        <v>173</v>
      </c>
      <c r="F39" s="29"/>
      <c r="G39" s="22">
        <v>0</v>
      </c>
      <c r="H39" s="22">
        <v>0</v>
      </c>
    </row>
  </sheetData>
  <mergeCells count="4">
    <mergeCell ref="A8:H8"/>
    <mergeCell ref="A34:H34"/>
    <mergeCell ref="A25:H25"/>
    <mergeCell ref="A1:I4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78B9E-ECC8-4D42-AC34-8028A97B2622}">
  <dimension ref="A2:H66"/>
  <sheetViews>
    <sheetView workbookViewId="0">
      <selection activeCell="K53" sqref="K53"/>
    </sheetView>
  </sheetViews>
  <sheetFormatPr baseColWidth="10" defaultRowHeight="15" x14ac:dyDescent="0.25"/>
  <cols>
    <col min="2" max="2" width="7.85546875" customWidth="1"/>
    <col min="3" max="3" width="27.42578125" customWidth="1"/>
    <col min="6" max="6" width="15.42578125" bestFit="1" customWidth="1"/>
    <col min="8" max="8" width="14.7109375" customWidth="1"/>
  </cols>
  <sheetData>
    <row r="2" spans="1:8" ht="15.75" thickBot="1" x14ac:dyDescent="0.3"/>
    <row r="3" spans="1:8" ht="16.5" thickBot="1" x14ac:dyDescent="0.3">
      <c r="A3" s="44" t="s">
        <v>133</v>
      </c>
      <c r="B3" s="45"/>
      <c r="C3" s="45"/>
      <c r="D3" s="45"/>
      <c r="E3" s="45"/>
      <c r="F3" s="45"/>
      <c r="G3" s="45"/>
      <c r="H3" s="46"/>
    </row>
    <row r="4" spans="1:8" ht="30" x14ac:dyDescent="0.25">
      <c r="A4" s="19" t="s">
        <v>7</v>
      </c>
      <c r="B4" s="20" t="s">
        <v>59</v>
      </c>
      <c r="C4" s="20" t="s">
        <v>58</v>
      </c>
      <c r="D4" s="20" t="s">
        <v>9</v>
      </c>
      <c r="E4" s="20" t="s">
        <v>14</v>
      </c>
      <c r="F4" s="20" t="s">
        <v>10</v>
      </c>
      <c r="G4" s="20" t="s">
        <v>11</v>
      </c>
      <c r="H4" s="21" t="s">
        <v>26</v>
      </c>
    </row>
    <row r="5" spans="1:8" x14ac:dyDescent="0.25">
      <c r="A5" s="9" t="s">
        <v>8</v>
      </c>
      <c r="B5" s="8" t="s">
        <v>128</v>
      </c>
      <c r="C5" s="8" t="s">
        <v>124</v>
      </c>
      <c r="D5" s="8" t="s">
        <v>121</v>
      </c>
      <c r="E5" s="8" t="s">
        <v>15</v>
      </c>
      <c r="F5" s="8" t="s">
        <v>21</v>
      </c>
      <c r="G5" s="8" t="s">
        <v>57</v>
      </c>
      <c r="H5" s="10" t="s">
        <v>129</v>
      </c>
    </row>
    <row r="6" spans="1:8" x14ac:dyDescent="0.25">
      <c r="A6" s="9" t="s">
        <v>8</v>
      </c>
      <c r="B6" s="8" t="s">
        <v>79</v>
      </c>
      <c r="C6" s="8" t="s">
        <v>12</v>
      </c>
      <c r="D6" s="8" t="s">
        <v>13</v>
      </c>
      <c r="E6" s="8" t="s">
        <v>15</v>
      </c>
      <c r="F6" s="8" t="s">
        <v>68</v>
      </c>
      <c r="G6" s="8" t="s">
        <v>31</v>
      </c>
      <c r="H6" s="10" t="s">
        <v>29</v>
      </c>
    </row>
    <row r="7" spans="1:8" x14ac:dyDescent="0.25">
      <c r="A7" s="9" t="s">
        <v>8</v>
      </c>
      <c r="B7" s="8" t="s">
        <v>80</v>
      </c>
      <c r="C7" s="8" t="s">
        <v>16</v>
      </c>
      <c r="D7" s="8" t="s">
        <v>13</v>
      </c>
      <c r="E7" s="8" t="s">
        <v>15</v>
      </c>
      <c r="F7" s="8" t="s">
        <v>68</v>
      </c>
      <c r="G7" s="8" t="s">
        <v>31</v>
      </c>
      <c r="H7" s="10" t="s">
        <v>29</v>
      </c>
    </row>
    <row r="8" spans="1:8" x14ac:dyDescent="0.25">
      <c r="A8" s="9" t="s">
        <v>8</v>
      </c>
      <c r="B8" s="8" t="s">
        <v>81</v>
      </c>
      <c r="C8" s="8" t="s">
        <v>17</v>
      </c>
      <c r="D8" s="8" t="s">
        <v>13</v>
      </c>
      <c r="E8" s="8" t="s">
        <v>15</v>
      </c>
      <c r="F8" s="8" t="s">
        <v>68</v>
      </c>
      <c r="G8" s="8" t="s">
        <v>31</v>
      </c>
      <c r="H8" s="10" t="s">
        <v>29</v>
      </c>
    </row>
    <row r="9" spans="1:8" x14ac:dyDescent="0.25">
      <c r="A9" s="9" t="s">
        <v>8</v>
      </c>
      <c r="B9" s="8" t="s">
        <v>82</v>
      </c>
      <c r="C9" s="8" t="s">
        <v>18</v>
      </c>
      <c r="D9" s="8" t="s">
        <v>13</v>
      </c>
      <c r="E9" s="8" t="s">
        <v>15</v>
      </c>
      <c r="F9" s="8" t="s">
        <v>68</v>
      </c>
      <c r="G9" s="8" t="s">
        <v>31</v>
      </c>
      <c r="H9" s="10" t="s">
        <v>29</v>
      </c>
    </row>
    <row r="10" spans="1:8" x14ac:dyDescent="0.25">
      <c r="A10" s="9" t="s">
        <v>8</v>
      </c>
      <c r="B10" s="8" t="s">
        <v>83</v>
      </c>
      <c r="C10" s="8" t="s">
        <v>19</v>
      </c>
      <c r="D10" s="8" t="s">
        <v>13</v>
      </c>
      <c r="E10" s="8" t="s">
        <v>15</v>
      </c>
      <c r="F10" s="8" t="s">
        <v>68</v>
      </c>
      <c r="G10" s="8" t="s">
        <v>31</v>
      </c>
      <c r="H10" s="10" t="s">
        <v>30</v>
      </c>
    </row>
    <row r="11" spans="1:8" x14ac:dyDescent="0.25">
      <c r="A11" s="9" t="s">
        <v>8</v>
      </c>
      <c r="B11" s="8" t="s">
        <v>84</v>
      </c>
      <c r="C11" s="8" t="s">
        <v>20</v>
      </c>
      <c r="D11" s="8" t="s">
        <v>13</v>
      </c>
      <c r="E11" s="8" t="s">
        <v>15</v>
      </c>
      <c r="F11" s="8" t="s">
        <v>68</v>
      </c>
      <c r="G11" s="8" t="s">
        <v>31</v>
      </c>
      <c r="H11" s="10" t="s">
        <v>30</v>
      </c>
    </row>
    <row r="12" spans="1:8" x14ac:dyDescent="0.25">
      <c r="A12" s="9" t="s">
        <v>8</v>
      </c>
      <c r="B12" s="8" t="s">
        <v>85</v>
      </c>
      <c r="C12" s="8" t="s">
        <v>22</v>
      </c>
      <c r="D12" s="8" t="s">
        <v>13</v>
      </c>
      <c r="E12" s="8" t="s">
        <v>15</v>
      </c>
      <c r="F12" s="8" t="s">
        <v>68</v>
      </c>
      <c r="G12" s="8" t="s">
        <v>31</v>
      </c>
      <c r="H12" s="10" t="s">
        <v>30</v>
      </c>
    </row>
    <row r="13" spans="1:8" x14ac:dyDescent="0.25">
      <c r="A13" s="9" t="s">
        <v>8</v>
      </c>
      <c r="B13" s="8" t="s">
        <v>86</v>
      </c>
      <c r="C13" s="8" t="s">
        <v>23</v>
      </c>
      <c r="D13" s="8" t="s">
        <v>13</v>
      </c>
      <c r="E13" s="8" t="s">
        <v>15</v>
      </c>
      <c r="F13" s="8" t="s">
        <v>68</v>
      </c>
      <c r="G13" s="8" t="s">
        <v>31</v>
      </c>
      <c r="H13" s="10" t="s">
        <v>30</v>
      </c>
    </row>
    <row r="14" spans="1:8" x14ac:dyDescent="0.25">
      <c r="A14" s="9" t="s">
        <v>8</v>
      </c>
      <c r="B14" s="8" t="s">
        <v>87</v>
      </c>
      <c r="C14" s="8" t="s">
        <v>24</v>
      </c>
      <c r="D14" s="8" t="s">
        <v>13</v>
      </c>
      <c r="E14" s="8" t="s">
        <v>15</v>
      </c>
      <c r="F14" s="8" t="s">
        <v>68</v>
      </c>
      <c r="G14" s="8" t="s">
        <v>31</v>
      </c>
      <c r="H14" s="10" t="s">
        <v>32</v>
      </c>
    </row>
    <row r="15" spans="1:8" x14ac:dyDescent="0.25">
      <c r="A15" s="9" t="s">
        <v>8</v>
      </c>
      <c r="B15" s="8" t="s">
        <v>60</v>
      </c>
      <c r="C15" s="8" t="s">
        <v>25</v>
      </c>
      <c r="D15" s="8" t="s">
        <v>13</v>
      </c>
      <c r="E15" s="8" t="s">
        <v>15</v>
      </c>
      <c r="F15" s="8" t="s">
        <v>68</v>
      </c>
      <c r="G15" s="8" t="s">
        <v>31</v>
      </c>
      <c r="H15" s="10" t="s">
        <v>32</v>
      </c>
    </row>
    <row r="16" spans="1:8" x14ac:dyDescent="0.25">
      <c r="A16" s="9" t="s">
        <v>8</v>
      </c>
      <c r="B16" s="8" t="s">
        <v>61</v>
      </c>
      <c r="C16" s="8" t="s">
        <v>27</v>
      </c>
      <c r="D16" s="8" t="s">
        <v>13</v>
      </c>
      <c r="E16" s="8" t="s">
        <v>15</v>
      </c>
      <c r="F16" s="8" t="s">
        <v>68</v>
      </c>
      <c r="G16" s="8" t="s">
        <v>31</v>
      </c>
      <c r="H16" s="10" t="s">
        <v>32</v>
      </c>
    </row>
    <row r="17" spans="1:8" x14ac:dyDescent="0.25">
      <c r="A17" s="9" t="s">
        <v>8</v>
      </c>
      <c r="B17" s="8" t="s">
        <v>62</v>
      </c>
      <c r="C17" s="8" t="s">
        <v>28</v>
      </c>
      <c r="D17" s="8"/>
      <c r="E17" s="8" t="s">
        <v>15</v>
      </c>
      <c r="F17" s="8"/>
      <c r="G17" s="8" t="s">
        <v>31</v>
      </c>
      <c r="H17" s="10"/>
    </row>
    <row r="18" spans="1:8" x14ac:dyDescent="0.25">
      <c r="A18" s="9" t="s">
        <v>8</v>
      </c>
      <c r="B18" s="8" t="s">
        <v>70</v>
      </c>
      <c r="C18" s="8" t="s">
        <v>41</v>
      </c>
      <c r="D18" s="8" t="s">
        <v>125</v>
      </c>
      <c r="E18" s="8" t="s">
        <v>15</v>
      </c>
      <c r="F18" s="8" t="s">
        <v>130</v>
      </c>
      <c r="G18" s="8" t="s">
        <v>55</v>
      </c>
      <c r="H18" s="10" t="s">
        <v>33</v>
      </c>
    </row>
    <row r="19" spans="1:8" x14ac:dyDescent="0.25">
      <c r="A19" s="9" t="s">
        <v>8</v>
      </c>
      <c r="B19" s="8" t="s">
        <v>71</v>
      </c>
      <c r="C19" s="8" t="s">
        <v>42</v>
      </c>
      <c r="D19" s="8" t="s">
        <v>13</v>
      </c>
      <c r="E19" s="8" t="s">
        <v>15</v>
      </c>
      <c r="F19" s="8" t="s">
        <v>66</v>
      </c>
      <c r="G19" s="8" t="s">
        <v>55</v>
      </c>
      <c r="H19" s="10" t="s">
        <v>34</v>
      </c>
    </row>
    <row r="20" spans="1:8" x14ac:dyDescent="0.25">
      <c r="A20" s="9" t="s">
        <v>8</v>
      </c>
      <c r="B20" s="8" t="s">
        <v>72</v>
      </c>
      <c r="C20" s="8" t="s">
        <v>43</v>
      </c>
      <c r="D20" s="8" t="s">
        <v>13</v>
      </c>
      <c r="E20" s="8" t="s">
        <v>15</v>
      </c>
      <c r="F20" s="8" t="s">
        <v>66</v>
      </c>
      <c r="G20" s="8" t="s">
        <v>55</v>
      </c>
      <c r="H20" s="10" t="s">
        <v>35</v>
      </c>
    </row>
    <row r="21" spans="1:8" x14ac:dyDescent="0.25">
      <c r="A21" s="9" t="s">
        <v>8</v>
      </c>
      <c r="B21" s="8" t="s">
        <v>73</v>
      </c>
      <c r="C21" s="8" t="s">
        <v>44</v>
      </c>
      <c r="D21" s="8" t="s">
        <v>13</v>
      </c>
      <c r="E21" s="8" t="s">
        <v>15</v>
      </c>
      <c r="F21" s="8" t="s">
        <v>66</v>
      </c>
      <c r="G21" s="8" t="s">
        <v>55</v>
      </c>
      <c r="H21" s="10" t="s">
        <v>36</v>
      </c>
    </row>
    <row r="22" spans="1:8" x14ac:dyDescent="0.25">
      <c r="A22" s="9" t="s">
        <v>8</v>
      </c>
      <c r="B22" s="8" t="s">
        <v>74</v>
      </c>
      <c r="C22" s="8" t="s">
        <v>45</v>
      </c>
      <c r="D22" s="8" t="s">
        <v>13</v>
      </c>
      <c r="E22" s="8" t="s">
        <v>15</v>
      </c>
      <c r="F22" s="8" t="s">
        <v>66</v>
      </c>
      <c r="G22" s="8" t="s">
        <v>55</v>
      </c>
      <c r="H22" s="10" t="s">
        <v>37</v>
      </c>
    </row>
    <row r="23" spans="1:8" x14ac:dyDescent="0.25">
      <c r="A23" s="9" t="s">
        <v>8</v>
      </c>
      <c r="B23" s="8" t="s">
        <v>75</v>
      </c>
      <c r="C23" s="8" t="s">
        <v>46</v>
      </c>
      <c r="D23" s="8" t="s">
        <v>13</v>
      </c>
      <c r="E23" s="8" t="s">
        <v>15</v>
      </c>
      <c r="F23" s="8" t="s">
        <v>66</v>
      </c>
      <c r="G23" s="8" t="s">
        <v>55</v>
      </c>
      <c r="H23" s="10" t="s">
        <v>38</v>
      </c>
    </row>
    <row r="24" spans="1:8" x14ac:dyDescent="0.25">
      <c r="A24" s="9" t="s">
        <v>8</v>
      </c>
      <c r="B24" s="8" t="s">
        <v>76</v>
      </c>
      <c r="C24" s="8" t="s">
        <v>44</v>
      </c>
      <c r="D24" s="8" t="s">
        <v>13</v>
      </c>
      <c r="E24" s="8" t="s">
        <v>15</v>
      </c>
      <c r="F24" s="8" t="s">
        <v>66</v>
      </c>
      <c r="G24" s="8" t="s">
        <v>55</v>
      </c>
      <c r="H24" s="10" t="s">
        <v>39</v>
      </c>
    </row>
    <row r="25" spans="1:8" x14ac:dyDescent="0.25">
      <c r="A25" s="9" t="s">
        <v>8</v>
      </c>
      <c r="B25" s="8" t="s">
        <v>77</v>
      </c>
      <c r="C25" s="8" t="s">
        <v>28</v>
      </c>
      <c r="D25" s="8"/>
      <c r="E25" s="8" t="s">
        <v>15</v>
      </c>
      <c r="F25" s="8"/>
      <c r="G25" s="8" t="s">
        <v>55</v>
      </c>
      <c r="H25" s="10" t="s">
        <v>40</v>
      </c>
    </row>
    <row r="26" spans="1:8" x14ac:dyDescent="0.25">
      <c r="A26" s="9" t="s">
        <v>8</v>
      </c>
      <c r="B26" s="8" t="s">
        <v>78</v>
      </c>
      <c r="C26" s="8" t="s">
        <v>28</v>
      </c>
      <c r="D26" s="8"/>
      <c r="E26" s="8" t="s">
        <v>15</v>
      </c>
      <c r="F26" s="8"/>
      <c r="G26" s="8" t="s">
        <v>55</v>
      </c>
      <c r="H26" s="10" t="s">
        <v>47</v>
      </c>
    </row>
    <row r="27" spans="1:8" x14ac:dyDescent="0.25">
      <c r="A27" s="9" t="s">
        <v>8</v>
      </c>
      <c r="B27" s="8" t="s">
        <v>63</v>
      </c>
      <c r="C27" s="8" t="s">
        <v>28</v>
      </c>
      <c r="D27" s="8"/>
      <c r="E27" s="8" t="s">
        <v>15</v>
      </c>
      <c r="F27" s="8"/>
      <c r="G27" s="8" t="s">
        <v>55</v>
      </c>
      <c r="H27" s="10" t="s">
        <v>48</v>
      </c>
    </row>
    <row r="28" spans="1:8" x14ac:dyDescent="0.25">
      <c r="A28" s="9" t="s">
        <v>8</v>
      </c>
      <c r="B28" s="8" t="s">
        <v>64</v>
      </c>
      <c r="C28" s="8" t="s">
        <v>28</v>
      </c>
      <c r="D28" s="8"/>
      <c r="E28" s="8" t="s">
        <v>15</v>
      </c>
      <c r="F28" s="8"/>
      <c r="G28" s="8" t="s">
        <v>55</v>
      </c>
      <c r="H28" s="10" t="s">
        <v>49</v>
      </c>
    </row>
    <row r="29" spans="1:8" x14ac:dyDescent="0.25">
      <c r="A29" s="9" t="s">
        <v>8</v>
      </c>
      <c r="B29" s="8" t="s">
        <v>65</v>
      </c>
      <c r="C29" s="8" t="s">
        <v>28</v>
      </c>
      <c r="D29" s="8"/>
      <c r="E29" s="8" t="s">
        <v>15</v>
      </c>
      <c r="F29" s="8"/>
      <c r="G29" s="8" t="s">
        <v>55</v>
      </c>
      <c r="H29" s="10" t="s">
        <v>50</v>
      </c>
    </row>
    <row r="30" spans="1:8" x14ac:dyDescent="0.25">
      <c r="A30" s="9" t="s">
        <v>8</v>
      </c>
      <c r="B30" s="8" t="s">
        <v>120</v>
      </c>
      <c r="C30" s="8" t="s">
        <v>122</v>
      </c>
      <c r="D30" s="8" t="s">
        <v>125</v>
      </c>
      <c r="E30" s="8" t="s">
        <v>15</v>
      </c>
      <c r="F30" s="8" t="s">
        <v>123</v>
      </c>
      <c r="G30" s="8" t="s">
        <v>57</v>
      </c>
      <c r="H30" s="10" t="s">
        <v>56</v>
      </c>
    </row>
    <row r="31" spans="1:8" x14ac:dyDescent="0.25">
      <c r="A31" s="9" t="s">
        <v>8</v>
      </c>
      <c r="B31" s="8" t="s">
        <v>69</v>
      </c>
      <c r="C31" s="8" t="s">
        <v>28</v>
      </c>
      <c r="D31" s="8"/>
      <c r="E31" s="8" t="s">
        <v>15</v>
      </c>
      <c r="F31" s="8"/>
      <c r="G31" s="8" t="s">
        <v>57</v>
      </c>
      <c r="H31" s="10"/>
    </row>
    <row r="32" spans="1:8" x14ac:dyDescent="0.25">
      <c r="A32" s="9" t="s">
        <v>8</v>
      </c>
      <c r="B32" s="8" t="s">
        <v>91</v>
      </c>
      <c r="C32" s="8" t="s">
        <v>28</v>
      </c>
      <c r="D32" s="8"/>
      <c r="E32" s="8" t="s">
        <v>15</v>
      </c>
      <c r="F32" s="8"/>
      <c r="G32" s="8" t="s">
        <v>57</v>
      </c>
      <c r="H32" s="10"/>
    </row>
    <row r="33" spans="1:8" x14ac:dyDescent="0.25">
      <c r="A33" s="9" t="s">
        <v>8</v>
      </c>
      <c r="B33" s="8" t="s">
        <v>92</v>
      </c>
      <c r="C33" s="8" t="s">
        <v>28</v>
      </c>
      <c r="D33" s="8"/>
      <c r="E33" s="8" t="s">
        <v>15</v>
      </c>
      <c r="F33" s="8"/>
      <c r="G33" s="8" t="s">
        <v>57</v>
      </c>
      <c r="H33" s="10"/>
    </row>
    <row r="34" spans="1:8" x14ac:dyDescent="0.25">
      <c r="A34" s="9" t="s">
        <v>8</v>
      </c>
      <c r="B34" s="8" t="s">
        <v>93</v>
      </c>
      <c r="C34" s="8" t="s">
        <v>28</v>
      </c>
      <c r="D34" s="8"/>
      <c r="E34" s="8" t="s">
        <v>15</v>
      </c>
      <c r="F34" s="8"/>
      <c r="G34" s="8" t="s">
        <v>57</v>
      </c>
      <c r="H34" s="10"/>
    </row>
    <row r="35" spans="1:8" x14ac:dyDescent="0.25">
      <c r="A35" s="9" t="s">
        <v>8</v>
      </c>
      <c r="B35" s="8" t="s">
        <v>94</v>
      </c>
      <c r="C35" s="8" t="s">
        <v>88</v>
      </c>
      <c r="D35" s="8" t="s">
        <v>57</v>
      </c>
      <c r="E35" s="8" t="s">
        <v>15</v>
      </c>
      <c r="F35" s="8" t="s">
        <v>127</v>
      </c>
      <c r="G35" s="8" t="s">
        <v>57</v>
      </c>
      <c r="H35" s="10"/>
    </row>
    <row r="36" spans="1:8" x14ac:dyDescent="0.25">
      <c r="A36" s="9" t="s">
        <v>8</v>
      </c>
      <c r="B36" s="8" t="s">
        <v>95</v>
      </c>
      <c r="C36" s="8" t="s">
        <v>89</v>
      </c>
      <c r="D36" s="8" t="s">
        <v>57</v>
      </c>
      <c r="E36" s="8" t="s">
        <v>15</v>
      </c>
      <c r="F36" s="8" t="s">
        <v>127</v>
      </c>
      <c r="G36" s="8" t="s">
        <v>57</v>
      </c>
      <c r="H36" s="10"/>
    </row>
    <row r="37" spans="1:8" x14ac:dyDescent="0.25">
      <c r="A37" s="9" t="s">
        <v>8</v>
      </c>
      <c r="B37" s="8" t="s">
        <v>96</v>
      </c>
      <c r="C37" s="8" t="s">
        <v>90</v>
      </c>
      <c r="D37" s="8" t="s">
        <v>57</v>
      </c>
      <c r="E37" s="8" t="s">
        <v>15</v>
      </c>
      <c r="F37" s="8" t="s">
        <v>127</v>
      </c>
      <c r="G37" s="8" t="s">
        <v>57</v>
      </c>
      <c r="H37" s="10"/>
    </row>
    <row r="38" spans="1:8" x14ac:dyDescent="0.25">
      <c r="A38" s="9" t="s">
        <v>8</v>
      </c>
      <c r="B38" s="8" t="s">
        <v>97</v>
      </c>
      <c r="C38" s="8" t="s">
        <v>28</v>
      </c>
      <c r="D38" s="8"/>
      <c r="E38" s="8" t="s">
        <v>15</v>
      </c>
      <c r="F38" s="8"/>
      <c r="G38" s="8" t="s">
        <v>57</v>
      </c>
      <c r="H38" s="10"/>
    </row>
    <row r="39" spans="1:8" x14ac:dyDescent="0.25">
      <c r="A39" s="9" t="s">
        <v>8</v>
      </c>
      <c r="B39" s="8" t="s">
        <v>98</v>
      </c>
      <c r="C39" s="8" t="s">
        <v>28</v>
      </c>
      <c r="D39" s="8"/>
      <c r="E39" s="8" t="s">
        <v>15</v>
      </c>
      <c r="F39" s="8"/>
      <c r="G39" s="8" t="s">
        <v>57</v>
      </c>
      <c r="H39" s="10"/>
    </row>
    <row r="40" spans="1:8" x14ac:dyDescent="0.25">
      <c r="A40" s="9" t="s">
        <v>8</v>
      </c>
      <c r="B40" s="8" t="s">
        <v>99</v>
      </c>
      <c r="C40" s="8" t="s">
        <v>28</v>
      </c>
      <c r="D40" s="8"/>
      <c r="E40" s="8" t="s">
        <v>15</v>
      </c>
      <c r="F40" s="8"/>
      <c r="G40" s="8" t="s">
        <v>57</v>
      </c>
      <c r="H40" s="10"/>
    </row>
    <row r="41" spans="1:8" x14ac:dyDescent="0.25">
      <c r="A41" s="9" t="s">
        <v>8</v>
      </c>
      <c r="B41" s="8" t="s">
        <v>100</v>
      </c>
      <c r="C41" s="8" t="s">
        <v>28</v>
      </c>
      <c r="D41" s="8"/>
      <c r="E41" s="8" t="s">
        <v>15</v>
      </c>
      <c r="F41" s="8"/>
      <c r="G41" s="8" t="s">
        <v>57</v>
      </c>
      <c r="H41" s="10"/>
    </row>
    <row r="42" spans="1:8" x14ac:dyDescent="0.25">
      <c r="A42" s="9" t="s">
        <v>8</v>
      </c>
      <c r="B42" s="8" t="s">
        <v>101</v>
      </c>
      <c r="C42" s="8" t="s">
        <v>112</v>
      </c>
      <c r="D42" s="8" t="s">
        <v>57</v>
      </c>
      <c r="E42" s="8" t="s">
        <v>15</v>
      </c>
      <c r="F42" s="8" t="s">
        <v>127</v>
      </c>
      <c r="G42" s="8" t="s">
        <v>57</v>
      </c>
      <c r="H42" s="10"/>
    </row>
    <row r="43" spans="1:8" x14ac:dyDescent="0.25">
      <c r="A43" s="9" t="s">
        <v>8</v>
      </c>
      <c r="B43" s="8" t="s">
        <v>102</v>
      </c>
      <c r="C43" s="8" t="s">
        <v>113</v>
      </c>
      <c r="D43" s="8" t="s">
        <v>57</v>
      </c>
      <c r="E43" s="8" t="s">
        <v>15</v>
      </c>
      <c r="F43" s="8" t="s">
        <v>127</v>
      </c>
      <c r="G43" s="8" t="s">
        <v>57</v>
      </c>
      <c r="H43" s="10"/>
    </row>
    <row r="44" spans="1:8" x14ac:dyDescent="0.25">
      <c r="A44" s="9" t="s">
        <v>8</v>
      </c>
      <c r="B44" s="8" t="s">
        <v>103</v>
      </c>
      <c r="C44" s="8" t="s">
        <v>114</v>
      </c>
      <c r="D44" s="8" t="s">
        <v>57</v>
      </c>
      <c r="E44" s="8" t="s">
        <v>15</v>
      </c>
      <c r="F44" s="8" t="s">
        <v>127</v>
      </c>
      <c r="G44" s="8" t="s">
        <v>57</v>
      </c>
      <c r="H44" s="10"/>
    </row>
    <row r="45" spans="1:8" x14ac:dyDescent="0.25">
      <c r="A45" s="9" t="s">
        <v>8</v>
      </c>
      <c r="B45" s="8" t="s">
        <v>104</v>
      </c>
      <c r="C45" s="8" t="s">
        <v>28</v>
      </c>
      <c r="D45" s="8"/>
      <c r="E45" s="8" t="s">
        <v>15</v>
      </c>
      <c r="F45" s="8"/>
      <c r="G45" s="8" t="s">
        <v>57</v>
      </c>
      <c r="H45" s="10"/>
    </row>
    <row r="46" spans="1:8" x14ac:dyDescent="0.25">
      <c r="A46" s="9" t="s">
        <v>8</v>
      </c>
      <c r="B46" s="8" t="s">
        <v>105</v>
      </c>
      <c r="C46" s="8" t="s">
        <v>28</v>
      </c>
      <c r="D46" s="8"/>
      <c r="E46" s="8" t="s">
        <v>15</v>
      </c>
      <c r="F46" s="8"/>
      <c r="G46" s="8" t="s">
        <v>57</v>
      </c>
      <c r="H46" s="10"/>
    </row>
    <row r="47" spans="1:8" x14ac:dyDescent="0.25">
      <c r="A47" s="9" t="s">
        <v>8</v>
      </c>
      <c r="B47" s="8" t="s">
        <v>106</v>
      </c>
      <c r="C47" s="8" t="s">
        <v>115</v>
      </c>
      <c r="D47" s="8" t="s">
        <v>57</v>
      </c>
      <c r="E47" s="8" t="s">
        <v>15</v>
      </c>
      <c r="F47" s="8" t="s">
        <v>127</v>
      </c>
      <c r="G47" s="8" t="s">
        <v>57</v>
      </c>
      <c r="H47" s="10"/>
    </row>
    <row r="48" spans="1:8" x14ac:dyDescent="0.25">
      <c r="A48" s="9" t="s">
        <v>8</v>
      </c>
      <c r="B48" s="8" t="s">
        <v>107</v>
      </c>
      <c r="C48" s="8" t="s">
        <v>116</v>
      </c>
      <c r="D48" s="8" t="s">
        <v>57</v>
      </c>
      <c r="E48" s="8" t="s">
        <v>15</v>
      </c>
      <c r="F48" s="8" t="s">
        <v>127</v>
      </c>
      <c r="G48" s="8" t="s">
        <v>57</v>
      </c>
      <c r="H48" s="10"/>
    </row>
    <row r="49" spans="1:8" x14ac:dyDescent="0.25">
      <c r="A49" s="9" t="s">
        <v>8</v>
      </c>
      <c r="B49" s="8" t="s">
        <v>108</v>
      </c>
      <c r="C49" s="8" t="s">
        <v>117</v>
      </c>
      <c r="D49" s="8" t="s">
        <v>57</v>
      </c>
      <c r="E49" s="8" t="s">
        <v>15</v>
      </c>
      <c r="F49" s="8" t="s">
        <v>127</v>
      </c>
      <c r="G49" s="8" t="s">
        <v>57</v>
      </c>
      <c r="H49" s="10"/>
    </row>
    <row r="50" spans="1:8" x14ac:dyDescent="0.25">
      <c r="A50" s="9" t="s">
        <v>8</v>
      </c>
      <c r="B50" s="8" t="s">
        <v>109</v>
      </c>
      <c r="C50" s="8" t="s">
        <v>118</v>
      </c>
      <c r="D50" s="8" t="s">
        <v>57</v>
      </c>
      <c r="E50" s="8" t="s">
        <v>15</v>
      </c>
      <c r="F50" s="8" t="s">
        <v>127</v>
      </c>
      <c r="G50" s="8" t="s">
        <v>57</v>
      </c>
      <c r="H50" s="10"/>
    </row>
    <row r="51" spans="1:8" x14ac:dyDescent="0.25">
      <c r="A51" s="9" t="s">
        <v>8</v>
      </c>
      <c r="B51" s="8" t="s">
        <v>110</v>
      </c>
      <c r="C51" s="8" t="s">
        <v>119</v>
      </c>
      <c r="D51" s="8" t="s">
        <v>57</v>
      </c>
      <c r="E51" s="8" t="s">
        <v>15</v>
      </c>
      <c r="F51" s="8" t="s">
        <v>127</v>
      </c>
      <c r="G51" s="8" t="s">
        <v>57</v>
      </c>
      <c r="H51" s="10"/>
    </row>
    <row r="52" spans="1:8" x14ac:dyDescent="0.25">
      <c r="A52" s="9" t="s">
        <v>8</v>
      </c>
      <c r="B52" s="8" t="s">
        <v>111</v>
      </c>
      <c r="C52" s="8" t="s">
        <v>162</v>
      </c>
      <c r="D52" s="8"/>
      <c r="E52" s="8" t="s">
        <v>159</v>
      </c>
      <c r="F52" s="8" t="s">
        <v>160</v>
      </c>
      <c r="G52" s="8" t="s">
        <v>138</v>
      </c>
      <c r="H52" s="10" t="s">
        <v>54</v>
      </c>
    </row>
    <row r="53" spans="1:8" x14ac:dyDescent="0.25">
      <c r="A53" s="9" t="s">
        <v>8</v>
      </c>
      <c r="B53" s="8" t="s">
        <v>135</v>
      </c>
      <c r="C53" s="8" t="s">
        <v>192</v>
      </c>
      <c r="D53" s="8" t="s">
        <v>125</v>
      </c>
      <c r="E53" s="8" t="s">
        <v>15</v>
      </c>
      <c r="F53" s="8" t="s">
        <v>161</v>
      </c>
      <c r="G53" s="8" t="s">
        <v>138</v>
      </c>
      <c r="H53" s="10"/>
    </row>
    <row r="54" spans="1:8" x14ac:dyDescent="0.25">
      <c r="A54" s="9" t="s">
        <v>8</v>
      </c>
      <c r="B54" s="8" t="s">
        <v>191</v>
      </c>
      <c r="C54" s="8" t="s">
        <v>193</v>
      </c>
      <c r="D54" s="8" t="s">
        <v>125</v>
      </c>
      <c r="E54" s="8" t="s">
        <v>15</v>
      </c>
      <c r="F54" s="8" t="s">
        <v>161</v>
      </c>
      <c r="G54" s="8" t="s">
        <v>138</v>
      </c>
      <c r="H54" s="10"/>
    </row>
    <row r="55" spans="1:8" x14ac:dyDescent="0.25">
      <c r="A55" s="9" t="s">
        <v>8</v>
      </c>
      <c r="B55" s="8" t="s">
        <v>136</v>
      </c>
      <c r="C55" s="8" t="s">
        <v>137</v>
      </c>
      <c r="D55" s="8"/>
      <c r="E55" s="8" t="s">
        <v>15</v>
      </c>
      <c r="F55" s="8" t="s">
        <v>161</v>
      </c>
      <c r="G55" s="8" t="s">
        <v>138</v>
      </c>
      <c r="H55" s="10"/>
    </row>
    <row r="56" spans="1:8" x14ac:dyDescent="0.25">
      <c r="A56" s="47"/>
      <c r="B56" s="48"/>
      <c r="C56" s="48"/>
      <c r="D56" s="48"/>
      <c r="E56" s="48"/>
      <c r="F56" s="48"/>
      <c r="G56" s="48"/>
      <c r="H56" s="49"/>
    </row>
    <row r="57" spans="1:8" x14ac:dyDescent="0.25">
      <c r="A57" s="9" t="s">
        <v>51</v>
      </c>
      <c r="B57" s="8" t="s">
        <v>195</v>
      </c>
      <c r="C57" s="8" t="s">
        <v>190</v>
      </c>
      <c r="D57" s="8" t="s">
        <v>126</v>
      </c>
      <c r="E57" s="8" t="s">
        <v>15</v>
      </c>
      <c r="F57" s="8" t="s">
        <v>130</v>
      </c>
      <c r="G57" s="8" t="s">
        <v>138</v>
      </c>
      <c r="H57" s="10"/>
    </row>
    <row r="58" spans="1:8" x14ac:dyDescent="0.25">
      <c r="A58" s="14" t="s">
        <v>51</v>
      </c>
      <c r="B58" s="15" t="s">
        <v>196</v>
      </c>
      <c r="C58" s="15" t="s">
        <v>131</v>
      </c>
      <c r="D58" s="15" t="s">
        <v>13</v>
      </c>
      <c r="E58" s="8" t="s">
        <v>15</v>
      </c>
      <c r="F58" s="15"/>
      <c r="G58" s="15"/>
      <c r="H58" s="16"/>
    </row>
    <row r="59" spans="1:8" x14ac:dyDescent="0.25">
      <c r="A59" s="14" t="s">
        <v>51</v>
      </c>
      <c r="B59" s="15" t="s">
        <v>197</v>
      </c>
      <c r="C59" s="15" t="s">
        <v>132</v>
      </c>
      <c r="D59" s="15" t="s">
        <v>13</v>
      </c>
      <c r="E59" s="8" t="s">
        <v>15</v>
      </c>
      <c r="F59" s="15"/>
      <c r="G59" s="15"/>
      <c r="H59" s="16"/>
    </row>
    <row r="60" spans="1:8" x14ac:dyDescent="0.25">
      <c r="A60" s="14" t="s">
        <v>51</v>
      </c>
      <c r="B60" s="15" t="s">
        <v>198</v>
      </c>
      <c r="C60" s="15" t="s">
        <v>194</v>
      </c>
      <c r="D60" s="15" t="s">
        <v>13</v>
      </c>
      <c r="E60" s="8" t="s">
        <v>15</v>
      </c>
      <c r="F60" s="36"/>
      <c r="G60" s="15"/>
      <c r="H60" s="16"/>
    </row>
    <row r="61" spans="1:8" x14ac:dyDescent="0.25">
      <c r="A61" s="35"/>
      <c r="B61" s="36"/>
      <c r="C61" s="36"/>
      <c r="D61" s="36"/>
      <c r="E61" s="37"/>
      <c r="F61" s="36"/>
      <c r="G61" s="36"/>
      <c r="H61" s="38"/>
    </row>
    <row r="62" spans="1:8" x14ac:dyDescent="0.25">
      <c r="A62" s="47"/>
      <c r="B62" s="48"/>
      <c r="C62" s="48"/>
      <c r="D62" s="48"/>
      <c r="E62" s="48"/>
      <c r="F62" s="48"/>
      <c r="G62" s="48"/>
      <c r="H62" s="49"/>
    </row>
    <row r="63" spans="1:8" x14ac:dyDescent="0.25">
      <c r="A63" s="14" t="s">
        <v>52</v>
      </c>
      <c r="B63" s="15"/>
      <c r="C63" s="15" t="s">
        <v>134</v>
      </c>
      <c r="D63" s="15" t="s">
        <v>125</v>
      </c>
      <c r="E63" s="15" t="s">
        <v>53</v>
      </c>
      <c r="F63" s="8" t="s">
        <v>161</v>
      </c>
      <c r="G63" s="15"/>
      <c r="H63" s="16"/>
    </row>
    <row r="64" spans="1:8" ht="15.75" thickBot="1" x14ac:dyDescent="0.3">
      <c r="A64" s="11" t="s">
        <v>52</v>
      </c>
      <c r="B64" s="12"/>
      <c r="C64" s="12" t="s">
        <v>67</v>
      </c>
      <c r="D64" s="12" t="s">
        <v>13</v>
      </c>
      <c r="E64" s="12" t="s">
        <v>53</v>
      </c>
      <c r="F64" s="12" t="s">
        <v>161</v>
      </c>
      <c r="G64" s="12" t="s">
        <v>31</v>
      </c>
      <c r="H64" s="13"/>
    </row>
    <row r="66" spans="1:4" x14ac:dyDescent="0.25">
      <c r="A66" t="s">
        <v>199</v>
      </c>
      <c r="C66" t="s">
        <v>13</v>
      </c>
      <c r="D66" t="s">
        <v>202</v>
      </c>
    </row>
  </sheetData>
  <mergeCells count="3">
    <mergeCell ref="A3:H3"/>
    <mergeCell ref="A56:H56"/>
    <mergeCell ref="A62:H62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liste interphone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Frederic CHARNOLE</dc:creator>
  <cp:lastModifiedBy>Hugo GRANDET</cp:lastModifiedBy>
  <dcterms:created xsi:type="dcterms:W3CDTF">2015-06-05T18:19:34Z</dcterms:created>
  <dcterms:modified xsi:type="dcterms:W3CDTF">2025-09-10T13:44:36Z</dcterms:modified>
</cp:coreProperties>
</file>